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240" windowHeight="10680"/>
  </bookViews>
  <sheets>
    <sheet name="Лист1" sheetId="1" r:id="rId1"/>
  </sheets>
  <definedNames>
    <definedName name="_xlnm._FilterDatabase" localSheetId="0" hidden="1">Лист1!$A$1:$Q$87</definedName>
  </definedNames>
  <calcPr calcId="145621"/>
</workbook>
</file>

<file path=xl/calcChain.xml><?xml version="1.0" encoding="utf-8"?>
<calcChain xmlns="http://schemas.openxmlformats.org/spreadsheetml/2006/main">
  <c r="L11" i="1" l="1"/>
  <c r="L61" i="1"/>
  <c r="L68" i="1"/>
  <c r="L85" i="1"/>
  <c r="M86" i="1"/>
  <c r="N62" i="1"/>
  <c r="M62" i="1"/>
  <c r="K86" i="1"/>
  <c r="N86" i="1" s="1"/>
  <c r="K69" i="1"/>
  <c r="N69" i="1" s="1"/>
  <c r="K62" i="1"/>
  <c r="K12" i="1"/>
  <c r="N12" i="1" s="1"/>
  <c r="M12" i="1" l="1"/>
  <c r="M69" i="1"/>
</calcChain>
</file>

<file path=xl/sharedStrings.xml><?xml version="1.0" encoding="utf-8"?>
<sst xmlns="http://schemas.openxmlformats.org/spreadsheetml/2006/main" count="505" uniqueCount="285">
  <si>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</si>
  <si>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</si>
  <si>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</si>
  <si>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</si>
  <si>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</si>
  <si>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</si>
  <si>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</si>
  <si>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</si>
  <si>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</si>
  <si>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</si>
  <si>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</si>
  <si>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</si>
  <si>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</si>
  <si>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</si>
  <si>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</si>
  <si>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Дата ввода объекта в эксплуатацию</t>
  </si>
  <si>
    <t>формирование
 лотов</t>
  </si>
  <si>
    <t>1513-Ц/1(3)-ТП(2013)И</t>
  </si>
  <si>
    <t>Пивоварова Нина Сергеевна</t>
  </si>
  <si>
    <t>садовый дом, Костромской р-н, Шунгенская с/а, 
СТ "Приозерный", 
участок №5</t>
  </si>
  <si>
    <t>Строительство линейного ответвления ВЛИ-0,23 кВ от ВЛИ-0,4 кВ ТП № 781 ПС 110/35/6 кВ «Кострома-3» до границы земельного участка №5 с выполнением монтажа н/в ввода.</t>
  </si>
  <si>
    <t>км.</t>
  </si>
  <si>
    <t>июль 2014</t>
  </si>
  <si>
    <t>160-Ц/1(3)-ТП(2014)И</t>
  </si>
  <si>
    <t>Громов Александр Валентинович</t>
  </si>
  <si>
    <t>сарай, 
г. Кострома, 
ул. Просвещения, д.4</t>
  </si>
  <si>
    <t>Строительство ВЛИ-0,4 кВ от ближайшей опоры ВЛИ-0,4 кВ района ТП 6/0,4 кВ № 516 ПС 110/35/6 кВ «Кострома-3» до границы земельного участка заявителя.</t>
  </si>
  <si>
    <t>169-Ц/3(3)-ТП(2014)И</t>
  </si>
  <si>
    <t>Зубалов Эвклид Викторович</t>
  </si>
  <si>
    <t>Многоквартирный жилой дом с офисными помещениями (строительство), г.Кострома, ул. Северной правды, 36</t>
  </si>
  <si>
    <t>Установка РЩ-0,4 кВ снаружи ТП №384 с присоединением его КЛ-0,4 кВ от 1 секции РУ-0,4 кВ ТП №384.</t>
  </si>
  <si>
    <t>шт.</t>
  </si>
  <si>
    <t>Замена в ТП №384 двух существующих силовых трансформаторов номинальной мощностью по 250 кВА на два силовых трансформатора номинальной мощностью по 400 кВА.</t>
  </si>
  <si>
    <t>518-Г/1(3)-ТП(2014)И</t>
  </si>
  <si>
    <t>Егоров Николай Витальевич</t>
  </si>
  <si>
    <t>садовый домик, Галичский р-н, г. Галич, садоводческое товарищество 
"Дорожник-2"</t>
  </si>
  <si>
    <t>Строительство ВЛИ-0,4 кВ проводами СИП на ж/б опорах от линейных изоляторов опоры ВЛ-0,4 кВ ф. Сад “Строитель” КТП №817 ф. 10-01 ПС-220/110/35/10 кВ «Галич» (проектируемой по дог. ТП № 209-Г/1(3)-ТП(2014)И, Воробьева И.Н., ТЗ № 9/2014-П(Ц)) до земельного участка садового домика с выполнением монтажа н/в ввода.</t>
  </si>
  <si>
    <t>689-Г/1(3)-ТП(2014)И</t>
  </si>
  <si>
    <t>Федорова Тамара Васильевна</t>
  </si>
  <si>
    <t>садовый дом, 
Галичский р-н, г. Галич, садоводческое товарищество 
"Дорожник-2"</t>
  </si>
  <si>
    <t>574-Г/1(3)-ТП(2014)И</t>
  </si>
  <si>
    <t>Торсуков Андрей Вячеславович</t>
  </si>
  <si>
    <t>здание заправочной станции (складское), здание (заправочная станция), Галичский р-н, г.Галич, ул.Гладышева, д.73</t>
  </si>
  <si>
    <t>Строительство ВЛИ-0,4 кВ  от РУ-0,4 кВ КТП №158  ф. 10-01 ПС-220/110/35/10 кВ «Галич» до земельного участка заявителя с выполнением монтажа н/в ввода.</t>
  </si>
  <si>
    <t>582-Н/1(3)-ТП(2014)И</t>
  </si>
  <si>
    <t>Сенников Андрей Сергеевич</t>
  </si>
  <si>
    <t>жилой дом, 
Мантуровский р-н, 
г. Мантурово, 
ул. 1 Водопроводная, 
д. 16</t>
  </si>
  <si>
    <t>Замена существующих проводов марки А-35 на провода марки СИП 4*50 в пролетах существующих опор №№ 2-7-49-58 ВЛ-0,4 кВ ф. 3 ТП №403 ПС 220/110/35/10 кВ «Мантурово », ф. 10-01.</t>
  </si>
  <si>
    <t>Монтаж ответвления ВЛИ-0,4 кВ к вводу от опоры №58 ВЛ-0,4 кВ ф. 3 ТП №403 до наружной стены жилого дома без разрыва.</t>
  </si>
  <si>
    <t>626-Ц/1(3)-ТП(2014)И</t>
  </si>
  <si>
    <t>Зарослова Татьяна Павловна</t>
  </si>
  <si>
    <t>Объект с/х производства, Островский р-н 
д. Болтушки примерно в 150 метрах по направлению на юг от ориентира границы населенного пункта</t>
  </si>
  <si>
    <t>Строительство ВЛИ-0,4 кВ от опоры № 15 ВЛ-0,4 кВ ТП № 17 ПС-35/10 кВ «Клеванцово», ф. 10-05 до объекта заявителя с выполнением монтажа н/в ввода.</t>
  </si>
  <si>
    <t>679-Н/1(3)-ТП(2014)И</t>
  </si>
  <si>
    <t>Шаронов Павел Иванович</t>
  </si>
  <si>
    <t>строящийся ангар для хранения спортинвентаря,
 г. Макарьев ул Уколово в 200 м на запад от здания аэропорта</t>
  </si>
  <si>
    <t>Строительство ВЛИ-0,23 кВ проводами СИП на ж/б опорах от линейных изоляторов опоры №19 ВЛ-0,4 кВ ф.3 КТП № 261 ф. 10-05 ПС 110/35/10 кВ «Макарьев 1» до земельного участка ангара с выполнением монтажа н/в ввода.</t>
  </si>
  <si>
    <t>683-Н/1(3)-ТП(2014)И</t>
  </si>
  <si>
    <t>Малинов Николай Николаевич</t>
  </si>
  <si>
    <t>Кирпичный гаражный
бокс №34, 
Мантуровский р-н, 
г. Мантурово,
 г/к "Автолюбитель-1"</t>
  </si>
  <si>
    <t>Строительство ВЛИ-0,4 кВ проводами СИП на ж/б опорах от линейных изоляторов опоры №10 ВЛ-0,4 кВ ф. 3 ТП №433 ф. 10-09  ПС 220/110/35/10 кВ «Мантурово» до земельного участка гаражного бокса с выполнением монтажа н/в ввода.</t>
  </si>
  <si>
    <t>710-Ц/1(3)-ТП(2014)И</t>
  </si>
  <si>
    <t>Ягодников Владимир Алексеевич</t>
  </si>
  <si>
    <t>хозяйственная постройка, Костромской р-он, пос. Трифоныч, в 230 м на юго-восток от д.№17</t>
  </si>
  <si>
    <t xml:space="preserve"> Строительство ВЛИ-0,4 кВ от РУ-0,4 кВ проектируемой СТП-10/0,4 кВ (по дог. ТП № 2949-Ц/1(3)-ТП(2013)И, Мазовецкий Е.Ю., ТЗ № 115/2013-П(Ц)) до границ земельных участков заявителей с выполнением монтажа н/в вводов.</t>
  </si>
  <si>
    <t>948-Ц/1(3)-ТП(2014)И</t>
  </si>
  <si>
    <t>Шатиришвили Владимир Муртазович</t>
  </si>
  <si>
    <t>хозяйственная постройка, Костромской р-н, Самсоновское сельское поселение, п. Трифоныч, примерно в 16м по направлению на юго-запад от ориентира дом №21</t>
  </si>
  <si>
    <t>718-Ц/1(3)-ТП(2014)И</t>
  </si>
  <si>
    <t>Михин Александр Владимирович</t>
  </si>
  <si>
    <t>дачный дом, Костромской р-он, пос. Трифоныч, в 45 м на юго-восток от д.№21</t>
  </si>
  <si>
    <t xml:space="preserve"> Замена силового трансформатора мощностью 25 кВА в проектируемой СТП-10/0,4 кВ на силовой трансформатор мощностью 63 кВА.</t>
  </si>
  <si>
    <t>715-Ц/2(3)-ТП(2014)И</t>
  </si>
  <si>
    <t>ИП Безруков Алексей Александрович</t>
  </si>
  <si>
    <t>тонар, 
г. Нерехта, ул. Калинина</t>
  </si>
  <si>
    <t>Строительство ВЛИ-0,4 кВ
от РУ-0,4 кВ ТП № 90 ПС-110/35/10/6 кВ «Нерехта-1», ф. 606 от ЦРП-6 кВ до наружной стены тонара.</t>
  </si>
  <si>
    <t>Установка в РУ-0,4 кВ ТП № 90 дополнительного коммутационного аппарата.</t>
  </si>
  <si>
    <t>717-Ц/1(3)-ТП(2014)И</t>
  </si>
  <si>
    <t>Лебедева Алена Андреевна</t>
  </si>
  <si>
    <t>индивидуальный жилой дом (строительство), Костромской р-он, Сандогорское с/п, д.Молчаново, в 25 м на север от д.26</t>
  </si>
  <si>
    <t>Строительство ВЛИ-0,4 кВ от опоры № 37 ВЛ-0,4 кВ ТП № 260 ПС-35/6 кВ «Сандогора», ф. 603 до жилого дома с монтажем н/в ввода.</t>
  </si>
  <si>
    <t>767-Ц/1(3)-ТП(2014)И</t>
  </si>
  <si>
    <t>Соколова Ольга Владимировна</t>
  </si>
  <si>
    <t>жилой дом, д.Боровиково,
ул.Молодежная дом 18</t>
  </si>
  <si>
    <t>Строительство ВЛИ-0,4 от РУ-0,4 кВ ТП № 296 ф. 10-11 ПС-35/10 кВ ПС «Исаево» до границы земельного участка заявителя с монтажем н/в ввода.</t>
  </si>
  <si>
    <t>776-Ц/3(2)-ТП(2014)И</t>
  </si>
  <si>
    <t>ООО "Саймаа Бевериджис Раша" (Увеличение мощности на 300 кВт, ранее разрешенная 400, итого 700 кВт)</t>
  </si>
  <si>
    <t>нежилое строение,
 г. Кострома, 
ул. Локомотивная, д.26, литеры А,А1,А2,Б,В,Г</t>
  </si>
  <si>
    <t>Замена в ТП №101 двух существующих силовых трансформаторов номинальной мощностью по 400 кВА на два силовых трансформатора номинальной мощностью по 1000 кВА.</t>
  </si>
  <si>
    <t>Замена в РУ-6 кВ ТП №101 существующих предохранителей 6 кВ на предохранители Iн = 150 А.</t>
  </si>
  <si>
    <t>Установка трансформаторов тока класса точности не ниже 0,5 с выделением отдельных обмоток для подключения электронных счётчиков электрической энергии в ячейках №№1,15 РУ-6 кВ РП №29 в соответствии с увеличившимися токами нагрузок.</t>
  </si>
  <si>
    <t>Выполнение в проекте пунктов ТУ № 4.3.1.-4.3.4.</t>
  </si>
  <si>
    <t>742-Г/1(3)-ТП(2014)И</t>
  </si>
  <si>
    <t>Ковалева Дарья Сергеевна</t>
  </si>
  <si>
    <t>личное подсобное хозяйство с эл.отоплением, Галичский р-н, д.Льгово</t>
  </si>
  <si>
    <t>Строительство ВЛИ-0,4 кВ проводами СИП на ж/б опорах от линейных изоляторов опоры №20 ВЛ-0,4 кВ ф. Деревня ТП №34  ф. 10-03 ПС-110/10 кВ «Лопарево» до земельного участка  личного подсобного хозяйства (строения) с выполнением монтажа н/в ввода.</t>
  </si>
  <si>
    <t>723-Ц/3(3)-ТП(2014)И</t>
  </si>
  <si>
    <t>СНТ "Дубрава"</t>
  </si>
  <si>
    <t>Костромской р-он, в 200 м на юго-восток от ориентира д. Качалово</t>
  </si>
  <si>
    <t xml:space="preserve"> Установка линейного разъединителя на первой отпаечной ж/б опоре к ВЛ-10 кВ ф. 10-02 ПС-35/10 кВ «Ильинское».</t>
  </si>
  <si>
    <t>Строительство отпайки ВЛЗ-10 кВ от опоры № 5-6 ВЛ-10 кВ ф. 10-02 ПС-35/10 кВ «Ильинское» до РУ-10 кВ проектируемой СТП-10/0,4 кВ с выполнением работ по межеванию з.у..</t>
  </si>
  <si>
    <t>Монтаж ТП-10/0,4 кВ столбового типа на границе земельного участка с силовым трансформатором 63 кВА с выполненнием работ по межеванию з.у..</t>
  </si>
  <si>
    <t>741-Г/1(3)-ТП(2014)И</t>
  </si>
  <si>
    <t>Морозов Александр Николаевич</t>
  </si>
  <si>
    <t xml:space="preserve">гаражный бокс, 
г.Буй, ГСК "Республиканская-1" </t>
  </si>
  <si>
    <t>Строительство ВЛИ-0,4 кВ проводами СИП на ж/б опорах от линейных изоляторов опоры №8/2 ВЛ-0,4 кВ ф. Свердлова ТП №248 ПС 110/10 кВ «Буй сельская» до земельных участков заявителей с выполнением монтажа н/в вводов (предусмотреть строительство ВЛИ-0,4 кВ до гаражных боксов 
Рыбак Е.Б. и Румянцева В.Н.).</t>
  </si>
  <si>
    <t>743-Г/1(3)-ТП(2014)И</t>
  </si>
  <si>
    <t>Грошев Александр Константинович</t>
  </si>
  <si>
    <t>гаражный бокс, 
г.Буй, ГСК "Республиканская"</t>
  </si>
  <si>
    <t>745-Г/1(3)-ТП(2014)И</t>
  </si>
  <si>
    <t>Грошев Анатолий Константинович</t>
  </si>
  <si>
    <t>744-Г/1(3)-ТП(2014)И</t>
  </si>
  <si>
    <t>Успенский Николай Анатольевич</t>
  </si>
  <si>
    <t>3769-Ц/1(3)-ТП(2013)П</t>
  </si>
  <si>
    <t>Шевченко Вера Константиновна</t>
  </si>
  <si>
    <t>(строящийся) индивидуальный 
жилой дом, 
Костромская область, Костромской район, Шунгенское с/п, д. Некрасово, участок № 17</t>
  </si>
  <si>
    <t>Строительство ВЛИ-0,4 кВ от опоры № 6 ВЛИ-0,4 кВ ТП № 732 до жилых домов заявителей с выполнением монтажа н/в вводов</t>
  </si>
  <si>
    <t>3959-Ц/1(3)-ТП(2013)П</t>
  </si>
  <si>
    <t>Комиссарова Вера Ивановна</t>
  </si>
  <si>
    <t>индивидуальный жилой дом (строительство), Костромской р-н, д.Некрасово, ул.Юбилейная в 295 м на юго-восток от д.11 (уч.16)</t>
  </si>
  <si>
    <t>423-Ц/2(3)-ТП(2014)И</t>
  </si>
  <si>
    <t>МУП ЖКХ Шунгенского сельского поселения</t>
  </si>
  <si>
    <t>разведочно-эксплуатационные скважины №3663. 1-1990 и №2-1990, Костромской р-он, с. Саметь</t>
  </si>
  <si>
    <t>Строительство линейного ответвления ВЛЗ-6 кВ с установкой линейного разъединителя на первой отпаечной опоре от места присоединения к опоре ф. 609 ПС-35/6 кВ «Саметь» до РУ-6 кВ проектируемой столбовой трансформаторной подстанции 6/0,23 кВ с выполнением работ по межеванию з.у.</t>
  </si>
  <si>
    <t>Монтаж СТП-63 кВА с трансформатором 63 кВА с выполнением работ по межеванию з.у..</t>
  </si>
  <si>
    <t>Строительство ВЛИ-0,23 кВ от РУ-0,4 кВ проектируемой СТП до скважины с выполнением монтажа н/в ввода.</t>
  </si>
  <si>
    <t>445-Н/1(3)-ТП(2014)И</t>
  </si>
  <si>
    <t>Свидерский Евгений Викторович</t>
  </si>
  <si>
    <t>жилой дом, 
Кадыйский район,
 д. Ведрово</t>
  </si>
  <si>
    <t>Строительство ВЛИ-0,4 кВ проводами СИП на ж/б опорах от линейных изоляторов опоры № 11 ВЛ-0,4 кВ КТП-160 кВА №100 ф.10-01 ПС 35/10 «Окулово» до земельного участка жилого дома с выполнением монтажа н/в ввода.</t>
  </si>
  <si>
    <t>712-Ц/1(3)-ТП(2014)И</t>
  </si>
  <si>
    <t>Соколова Юлия Владимировна</t>
  </si>
  <si>
    <t>садовый дом,
 г. Волгореченск 
СТ "Темп" участок 60</t>
  </si>
  <si>
    <t>Строительство ВЛИ-0,4 кВ от ближайшей опоры ВЛИ-0,4 кВ проектируемой ТП ф. 621, ПС-110/35/6 «СУ ГРЭС»(проектируемой по дог. ТП № 221-Ц/1(3)-ТП(2014)И, Калтыгина А.И., ТЗ № 9/2014-П(Ц)) доземельных участков заявителей с выполнением монтжа н/в вводов.</t>
  </si>
  <si>
    <t>764-Ц/1(3)-ТП(2014)И</t>
  </si>
  <si>
    <t>Чеботарев Алексей Николаевич</t>
  </si>
  <si>
    <t>земельный участок № 45, 
г.Волгореченск, 
с/т "Темп"</t>
  </si>
  <si>
    <t>762-Ц/1(3)-ТП(2014)И</t>
  </si>
  <si>
    <t>Баженов Владимир Николаевич</t>
  </si>
  <si>
    <t>земельный участок 168, с/т "Темп"</t>
  </si>
  <si>
    <t>844-Ц/1(3)-ТП(2014)И</t>
  </si>
  <si>
    <t>Лобанова Людмила Алексеевна</t>
  </si>
  <si>
    <t>земельный участок № 122, с/т "Темп"</t>
  </si>
  <si>
    <t>765-Ц/1(3)-ТП(2014)И</t>
  </si>
  <si>
    <t>Саванов Леонид Альвинович</t>
  </si>
  <si>
    <t>земельный участок К00-32-74-169, г.Волгореченск, 
с/т "Темп"</t>
  </si>
  <si>
    <t>713-Ц/1(3)-ТП(2014)И</t>
  </si>
  <si>
    <t>Тимофеева Ирина Вячеславовна</t>
  </si>
  <si>
    <t>индивидуальный жилой дом (строительство), Костромской район, д.Конюхово, в 5 метрах на восток от ориентира  д№ 24</t>
  </si>
  <si>
    <t>Строительство ВЛИ-0,4 кВ от опоры № 31 ВЛ-0,4 кВ, ф.1 ТП № 22 ПС-35/10 кВ «Борщино», ф. 10-04 до жилого дома заявителя с выполнением монтажа н/в ввода.</t>
  </si>
  <si>
    <t>768-Ц/1(3)-ТП(2014)И</t>
  </si>
  <si>
    <t>Сорокина  Нина Юрьевна</t>
  </si>
  <si>
    <t>садовый дом,  Костромской р-н, 
п. Караваево, НСТ "Шувалово" участок №112</t>
  </si>
  <si>
    <t>Строительство ВЛИ-0,4 кВ от опоры № 1 ВЛИ-0,4 кВ ТП № 329 ПС-35/10 кВ «Караваево», ф. 10-08 до дома заявителя с выполнением монтажа н/в ввода.</t>
  </si>
  <si>
    <t>769-Ц/1(3)-ТП(2014)И</t>
  </si>
  <si>
    <t>Сиротина Ирина Николаевна</t>
  </si>
  <si>
    <t>индивидуальный жилой дом (строительство), Костромской р-н, п. Иванниково (Минское с/п), примернов 50м по направлению на северо-запад от ориентира дом №21</t>
  </si>
  <si>
    <t>Строительство ВЛИ-0,23 кВ от опоры № 44 ВЛ-0,4 кВ ТП № 396 ПС-35/10 кВ «Минское», ф. 10-05 до жилого дома заявителя с выполнением монтажа н/в ввода.</t>
  </si>
  <si>
    <t>771-Ц/1(3)-ТП(2014)И</t>
  </si>
  <si>
    <t>Лебедев Владимир Викторович</t>
  </si>
  <si>
    <t>индивидуальный жилой дом (строительство), Красносельский р-он,
 с. Густомесово, д.349</t>
  </si>
  <si>
    <t>Строительство ВЛИ-0,4 кВ от опоры № 10/25 ВЛ-0,4 кВ ТП № 104 ПС-35/10 кВ «Сухоногово», ф. 10-04 до жилого дома заявителя с выполнением монтжа н/в ввода.</t>
  </si>
  <si>
    <t>777-Ц/2(3)-ТП(2014)И</t>
  </si>
  <si>
    <t>Гаражный кооператив № 154 (Увеличение мощности на 25 кВт, ранее разрешенная 5 кВт)</t>
  </si>
  <si>
    <t>гаражный кооператив
 № 154,
г. Кострома, 
ул. 9-Рабочая, 31</t>
  </si>
  <si>
    <t xml:space="preserve">Замена существующих проводов А-25 мм2 на ВЛ-0,4 кВ района ТП № 239 ПС-110/6 кВ "Северная" в пролетах опор №№ 1-3-5-8 на СИП-70 мм2. </t>
  </si>
  <si>
    <t>835-Ц/1(3)-ТП(2014)И</t>
  </si>
  <si>
    <t>Заиграева Людмила Александровна</t>
  </si>
  <si>
    <t>Строительство ВЛИ-0,4 кВ от ближайшей опоры ВЛИ-0,4 кВ (проектируемой по дог. ТП № 549-Ц/1(3)-ТП(2014)И; Лихицкая Ф.А.; ТЗ № 12/2014-П(Ц)) до дома заявителя с выполнением монтажа н/в ввода.</t>
  </si>
  <si>
    <t>837-Ц/1(3)-ТП(2014)И</t>
  </si>
  <si>
    <t>Глумов Александр Викторович</t>
  </si>
  <si>
    <t>гараж, 
Красносельский р-он, Боровиковское с/п, 
д. Большое Андрейково</t>
  </si>
  <si>
    <t>Строительство ВЛИ-0,4 кВ от ближайшей опоры ВЛ-0,4 кВ ТП № 70 ПС-35/10 кВ «Исаево», ф. 10-13 до гаража заявителя с выполнением монтажа н/в ввода.</t>
  </si>
  <si>
    <t>845-Ц/1(3)-ТП(2014)И</t>
  </si>
  <si>
    <t>Кученкова Валентина Николаевна</t>
  </si>
  <si>
    <t>земельный участок №82, с/т "Строитель-1"</t>
  </si>
  <si>
    <t>Строительство ВЛИ-0,4 кВ от ближайшей опоры ВЛИ-0,4 кВ ТП № 140 ПС-110/35/6 кВ «СУ ГРЭС», ф. 625 (проектируемой по дог. ТП 3674-Ц/1(3)-ТП(2013)И; Гускин А.А.; ТЗ № 131/2013-П(Ц)) до домов заявителей с выполнением монтажа н/в ввода.</t>
  </si>
  <si>
    <t>848-Ц/1(3)-ТП(2014)И</t>
  </si>
  <si>
    <t>Дубинин Валерий Борисович</t>
  </si>
  <si>
    <t>жилой дом,
 Костромской р-он, 
д. Уварово, д.16</t>
  </si>
  <si>
    <t>Строительство ВЛИ-0,4 кВ от опоры № 2-4 ВЛ-0,4 кВ, ф.1 ТП № 21 ПС-35/10 кВ «Борщино», ф. 10-04 до жилого дома заявителя с выполнением монтажа н/в ввода.</t>
  </si>
  <si>
    <t>850-Ц/1(3)-ТП(2014)И</t>
  </si>
  <si>
    <t>Лебедева Светлана Владиславовна</t>
  </si>
  <si>
    <t>садовый дом, 
г. Кострома, 
пос. Козелино, СТ "Волжанка", уч-к №123</t>
  </si>
  <si>
    <t>Строительство ВЛИ-0,4 кВ от опоры ВЛИ-0,4 кВ ТП № 756 ПС 110/6 кВ «Строммашина» до земельных участков Заявителей с выполнением монтажа н/в вводов.</t>
  </si>
  <si>
    <t>853-Ц/1(3)-ТП(2014)И</t>
  </si>
  <si>
    <t>Каменщикова Галина Константиновна</t>
  </si>
  <si>
    <t>садовый дом, 
г. Кострома, 
пос. Козелино, СТ "Волжанка", уч-к №20</t>
  </si>
  <si>
    <t>854-Ц/1(3)-ТП(2014)И</t>
  </si>
  <si>
    <t>Трошина Ольга Александровна</t>
  </si>
  <si>
    <t>индивидуальный жилой дом (строительство), красносельский р-н, Боровиковское с/п, д.Большое Андрейково, ул.Голчинская, д.26</t>
  </si>
  <si>
    <t xml:space="preserve"> Строительство ВЛИ-0,4 кВ от ближайшей опоры ВЛИ-0,4 кВ ТП № 308 ПС-35/10 кВ «Исаево», ф. 10-13 до жилого дома заявителя с выполнением монтажа н/в ввода.</t>
  </si>
  <si>
    <t>857-Ц/1(3)-ТП(2014)И</t>
  </si>
  <si>
    <t>Лебедев Константин Александрович</t>
  </si>
  <si>
    <t>индивидуальный жилой дом (строительство), Костромской р-он, Середняковское с/п, д. Середняя, ул. Волжская, в 14 м на северо-запад от д.№64</t>
  </si>
  <si>
    <t>Строительство ВЛИ-0,4 кВ от опоры № 3 ВЛ-0,4 кВ, ф.1 ТП № 82 ПС-35/10 кВ «Коркино», ф. 10-07 до жилого дома заявителя с выполнением монтажа н/в ввода.</t>
  </si>
  <si>
    <t>858-Ц/1(3)-ТП(2014)И</t>
  </si>
  <si>
    <t>Жумаева Людмила Петровна</t>
  </si>
  <si>
    <t>садовый дом, г.Кострома, Шоссе Вологодское, СТ"Заря Коммунизма", уч-к № 15</t>
  </si>
  <si>
    <t>Строительство ВЛИ-0,4 кВ от опоры ВЛ-0,4 кВ района ТП № 725 ПС-110/35/6 кВ «Аэропорот» до земельного участка №15 с выполнением монтажа н/в ввода.</t>
  </si>
  <si>
    <t>866-Г/1(3)-ТП(2014)И</t>
  </si>
  <si>
    <t>Тилин Алексей Михайлович</t>
  </si>
  <si>
    <t>жилой дом с эл.отоплением, Галичский р-н, г. Галич, ул. Заводская набережная, д.14</t>
  </si>
  <si>
    <t>Строительство ВЛИ-0,4 кВ проводами СИП на ж/б опорах от линейных изоляторов опоры № 9 ВЛ-0,4 кВ ф. "Заводская Набережная" КТП № 2 ф. 10-01 ПС-220/110/35/10 кВ «Галич» до земельного участка  жилого дома с выполнением монтажа н/в ввода.</t>
  </si>
  <si>
    <t>868-Н/1(3)-ТП(2014)И</t>
  </si>
  <si>
    <t>Кучина Ирина Михайловна</t>
  </si>
  <si>
    <t>жилой дом
г. Макарьев ул Окружная в 50 м на СЗ от дома №47</t>
  </si>
  <si>
    <t>Строительство ВЛИ-0,23 кВ проводами СИП на ж/б опорах от линейных изоляторов опоры № 6 ВЛ-0,4 кВ ф.1 КТПП № 208 ф. 10-05 ПС 110/35/10 кВ «Макарьев 1» до земельного участка жилого дома заявителя с выполнением монтажа н/в ввода.</t>
  </si>
  <si>
    <t>120-Н/2(3)-ТП(2014)И</t>
  </si>
  <si>
    <t xml:space="preserve"> Администрация городского поселения поселок Кадый</t>
  </si>
  <si>
    <t>артезианская скважина,
 п. Кадый 
ул. Космонавтов</t>
  </si>
  <si>
    <t>Строительство ВЛИ-0,4 кВ проводами СИП на ж/б опорах от линейных изоляторов опоры №9 ВЛ-0,4 кВ ф.1 КТП-160 кВА № 24 ПС 110/35/10 кВ «Кадый», ф.10-05 до земельного участка здания арт. скважины с выполнением монтажа н/в ввода.</t>
  </si>
  <si>
    <t>592-Н/3(3)-ТП(2014)И</t>
  </si>
  <si>
    <t>Погуралов Олег Вадимович</t>
  </si>
  <si>
    <t>Нежилое строение (котельная), 
г. Мантурово 
ул. Центральная д.55</t>
  </si>
  <si>
    <t>Монтаж ВЛИ-0,4 кВ проводами марки СИП от РУ-0,4 кВ ТП № 405 по существующим опорам №№ 1-7 ВЛ-0,4 кВ ф.2 ТП № 405 ПС 220/110/35/10 кВ «Мантурово», ф. 10-22 с выполнением монтажа н/в ввода.</t>
  </si>
  <si>
    <t>Увеличить сечение проводника 0,4кВ от н/в контактов (шпилек) силового трансформатора в ТП №405 до главного рубильника.</t>
  </si>
  <si>
    <t>Замена главного рубильника в ТП №405 (400 А на 600 А).</t>
  </si>
  <si>
    <t>Замена трансформаторов тока.</t>
  </si>
  <si>
    <t>603-Ц/1(3)-ТП(2014)И</t>
  </si>
  <si>
    <t>Семенова Анна Равильевна</t>
  </si>
  <si>
    <t>жилой дом, 
д.Боровиково,
ул.Молодежная дом 20</t>
  </si>
  <si>
    <t>Строительство ВЛИ-0,4 от РУ-0,4 кВ ТП № 296 ф. 10-11 ПС-35/10 кВ ПС «Исаево» до границы земельного участка заявителя с выполнением монтажа н/в ввода.</t>
  </si>
  <si>
    <t>692-Ш/1(3)-ТП(2014)И</t>
  </si>
  <si>
    <t>Кладкова Ольга Валерьевна</t>
  </si>
  <si>
    <t>индивидуальный 
жилой дом, 
г.Шарья, ул.Авиационная, д.104</t>
  </si>
  <si>
    <t xml:space="preserve"> Строительство ВЛИ-0,4 кВ проводами СИП на ж/б опорах от линейных изоляторов опоры №101 ВЛ-0,4 кВ ТП-160кВА №17  ф. 609 ПС-35/6 кВ «Центральная» до земельного участка  жилого дома заявителя с выполнением монтажа н/в ввода.</t>
  </si>
  <si>
    <t xml:space="preserve"> Замена существующих деревянных опор №№ 93, 95, 97, 99, 101 ВЛ-0,4 кВ ТП-160 кВА №17 на ж/б.</t>
  </si>
  <si>
    <t>763-Ц/1(3)-ТП(2014)И</t>
  </si>
  <si>
    <t>Антонова Мария Александровна</t>
  </si>
  <si>
    <t>земельный участок (строительство дома), Красносельский р-он примыкает к сев.-зап.границе д.Федорково</t>
  </si>
  <si>
    <t>Строительство ВЛИ-0,4 кВ от ближайшей опоры ВЛИ-0,4 кВ ТП № 82 ПС-110/35/6 кВ «СУ ГРЭС», ф. 604(проектируемой по дог. ТП№ 2739-Ц/1(3)-ТП(2013)И; Щелкунов М.В.; ТЗ № 113/2013-П(Ц)) до жилого дома заявителя с выполнением монтажа н/в ввода.</t>
  </si>
  <si>
    <t>770-Ц/1(3)-ТП(2014)И</t>
  </si>
  <si>
    <t>Повалихин Алексей Александрович</t>
  </si>
  <si>
    <t>земельный участок №89, с/т "Водник"</t>
  </si>
  <si>
    <t>Строительство ВЛИ-0,4 кВ от РУ-0,4 кВ проектируемой СТП-6/0,4 кВ (по дог. ТП № 646-Ц/1(3)-ТП(2013)И; Позднякова Л.А.; ТЗ № 41/2013-П(Ц)) до границы земельного участка заявителя с выполнением монтажа н/в ввода.</t>
  </si>
  <si>
    <t>831-Ц/1(3)-ТП(2014)И</t>
  </si>
  <si>
    <t>Ядрова Зоя Александровна</t>
  </si>
  <si>
    <t>индивидуальный гараж, Сусанинский р-н,
 пгт. Сусанино, 
ул. Леонова</t>
  </si>
  <si>
    <t xml:space="preserve"> Строительство ВЛИ-0,4 кВ от РУ-0,4 кВ ТП № 139 ПС-110/35/10 кВ «Сусанино», ф. 10-12 до гаража заявителя (предусмотреть прохождение линии через объект Грязнова Ю.В.) с выполнением монтажа н/в ввода.</t>
  </si>
  <si>
    <t>Установка в РУ-0,4 кВ ТП № 139 дополнительного коммутационного аппарата.</t>
  </si>
  <si>
    <t>838-Ц/1(3)-ТП(2014)И</t>
  </si>
  <si>
    <t>Макарова Светлана Евгеньевна</t>
  </si>
  <si>
    <t>хоз. постройка, Костромской р-н, Никольское с/п, пос.Никольское, ул.Школьная, в 110 м 
на с-з от д.6</t>
  </si>
  <si>
    <t>Строительство ВЛИ-0,4 кВ от опоры № 42 ВЛ-0,4 кВ ТП № 300 ПС-35/6 кВ «Никольское», ф. 603 до постройки с выполнением монтажа н/в ввода.</t>
  </si>
  <si>
    <t>842-Ц/1(3)-ТП(2014)И</t>
  </si>
  <si>
    <t>Смирнова Светлана Алексеевна</t>
  </si>
  <si>
    <t>земельный участок №66 (строительство жилого дома), г.Волгореченск кадастровый квартал 44:32:020219</t>
  </si>
  <si>
    <t>Строительство ВЛИ-0,4 кВ от ближайшей опоры ВЛИ-0,4 кВ проектируемой ТП-6/0,4 кВ (проектируемой по дог. ТП № 36-Ц/1(3)-ТП(2014)И; Поздин С.М.; ТЗ № 5/2014-П(Ц)) до жилого дома заявителя с выполнением монтажа н/в ввода.</t>
  </si>
  <si>
    <t>834-Ц/1(3)-ТП(2014)И</t>
  </si>
  <si>
    <t>Гусарова Нурания Галимзяновна</t>
  </si>
  <si>
    <t>садовый дом, 
г. Кострома, пос. Козелино, СТ "Волжанка", уч-к №34</t>
  </si>
  <si>
    <t>Строительство ВЛИ-0,4 кВ от опоры ВЛИ-0,4 кВ ТП № 756 ПС 110/6 кВ «Строммашина» (проектируемой по дог. ТП № 656-Ц/1(3)-ТП(2014)И; Буйлова Л.А.; ТЗ № 14/2014-П(Ц)) до границ земельных участков заявителей с выполнением монтажа н/в ввода.</t>
  </si>
  <si>
    <t>932-Ц/1(3)-ТП(2014)И</t>
  </si>
  <si>
    <t>Никитина Наталья Александровна</t>
  </si>
  <si>
    <t>садовый дом, 
г. Кострома, пос. Козелино, СТ "Волжанка", уч-к №194</t>
  </si>
  <si>
    <t>846-Ц/1(3)-ТП(2014)И</t>
  </si>
  <si>
    <t>Папулина Людмила Ивановна</t>
  </si>
  <si>
    <t>Строительство ВЛИ-0,4 кВ от ближайшей опоры ВЛИ-0,4 кВ ТП № 788 ПС-35/6 кВ «Никольское», ф. 603 (проектируемой по дог. ТП № 652-Ц/1(3)-ТП(2014)И; Кондратьева О.Н.; ТЗ № 14/2014-П(Ц)) до дома заявителя с выполнением монтажа н/в ввода.</t>
  </si>
  <si>
    <t>883-Ц/3(2)-ТП(2014)И</t>
  </si>
  <si>
    <t>ИП Кузнецов Александр Сергеевич</t>
  </si>
  <si>
    <t xml:space="preserve">гостиничный комплекс (строительство) ,
 г. Кострома ул. Нижняя Дебря  д. 17 </t>
  </si>
  <si>
    <t>Установка  дополнительного коммутационного аппарата в РУ-0,4 кВ ТП 6/0,4 кВ №9 ПС 220/110/35/6 кВ «Кострома-2» для присоединения стройплощадки гостиничного комплекса.</t>
  </si>
  <si>
    <t>Установка РЩ-0,4 кВ от 1 и 2 секции шин РУ-0,4 кВ на наружной стене ТП-6/0,4 кВ №9.</t>
  </si>
  <si>
    <t>Замена силовых трансформаторов Т-1(160 кВА) и Т-2 (180 кВА) в ТП 6/0,4 кВ №9 на трансформаторы мощностью 2х400 кВА.</t>
  </si>
  <si>
    <t>15/2014-П(Ц)</t>
  </si>
  <si>
    <t>802-Ш/1(3)-ТП(2014)И</t>
  </si>
  <si>
    <t>Воронин Сергей Павлович</t>
  </si>
  <si>
    <t>индивидуальный жилой дом (строительство) г. Шарья, пгт. Ветлужский, ул. Чкалова, д.62</t>
  </si>
  <si>
    <t>Строительство ВЛИ-0,4 кВ проводами СИП на ж/б опорах от линейных изоляторов опоры № 45 ВЛИ-0,4 кВ ТП-250 кВА № 83 ф. 613 ПС-110/35/6 кВ «Шарья районная» до земельного участка индивидуального жилого дома с выполнением монтажа н/в ввода.</t>
  </si>
  <si>
    <t>801-Ш/2(3)-ТП(2014)И</t>
  </si>
  <si>
    <t>МБУК "ККЦ "Ветлужский""</t>
  </si>
  <si>
    <t>уличное освещение площади проведения массовых мероприятий г. Шарья, пгт. Ветлужский, ул. Центральная, в районе ККЦ "Ветлужский"</t>
  </si>
  <si>
    <t>Строительство ВЛИ-0,4 кВ от РУ-0,4 кВ ТП-40 кВА №126 ф. 601 ПС-110/35/6 кВ «Шарья районная» до площади проведения массовых мероприятий с выполнением монтажа н/в ввода до ВРУ-0,4 кВ.</t>
  </si>
  <si>
    <t>804-Ш/1(3)-ТП(2014)И</t>
  </si>
  <si>
    <t>Смирнов Николай Николаевич</t>
  </si>
  <si>
    <t>жилой дом 
Шарьинский р-н, 
д.Дюково, д.19</t>
  </si>
  <si>
    <t>Замена существующих опор №№ 26,28,29,30,31 ВЛ-0,4 кВ ТП-25 кВА №17 ПС-35/10 «Пищевка» ф.10-02 на ж/б.</t>
  </si>
  <si>
    <t>Монтаж н/в ввода от опоры №31 ВЛ-0,4 кВ ТП-25 кВА №17 до наружной стены жилого дома без разрыва.</t>
  </si>
  <si>
    <t>садовый дом, 
Костромской р-он,
 СТ "Связист", уч-к №294</t>
  </si>
  <si>
    <t>садовый дом, 
Костромской р-н, снт "Рассвет" (Никольское), участок № 38</t>
  </si>
  <si>
    <t xml:space="preserve"> Монтаж дополнительно провода СИП 2х35 в четырех пролетах опор № 4 - № 15 ВЛ-0,4 кВ ТП № 17.</t>
  </si>
  <si>
    <t>Монтаж дополнительного провода СИП 2х35 в пролетах существующих опор №-№ 2 - 9 ВЛ-0,4 кВ ф.1 КТП-160кВА №24.</t>
  </si>
  <si>
    <t>Монтаж провода СИП в пролетах опор №№ 26-28-29-30-31 ВЛ-0,4 кВ ТП-25 кВА №17.</t>
  </si>
  <si>
    <t>Монтаж провода СИП в пролетах существующих опор №№ 93-95-97-99-101 ВЛ-0,4 кВ ТП-160кВА №17.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</si>
</sst>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 Cyr"/>
      <charset val="204"/>
    </font>
    <font>
      <sz val="14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1" quotePrefix="1" applyNumberFormat="1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SAPBEXstdItem" xfId="1"/>
    <cellStyle name="Обычный" xfId="0" builtinId="0"/>
  </cellStyles>
  <dxfs count="1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zoomScale="55" zoomScaleNormal="55" workbookViewId="0">
      <selection sqref="A1:P87"/>
    </sheetView>
  </sheetViews>
  <sheetFormatPr defaultRowHeight="18.75" x14ac:dyDescent="0.3"/>
  <cols>
    <col min="1" max="1" width="10.796875" customWidth="1"/>
    <col min="2" max="2" width="14" hidden="1" customWidth="1"/>
    <col min="3" max="3" width="17.296875" customWidth="1"/>
    <col min="4" max="4" width="24.3984375" customWidth="1"/>
    <col min="6" max="6" width="12.796875" hidden="1" customWidth="1"/>
    <col min="7" max="7" width="32.296875" customWidth="1"/>
    <col min="8" max="8" width="11.296875" customWidth="1"/>
    <col min="10" max="11" width="0" hidden="1" customWidth="1"/>
    <col min="12" max="12" width="10.59765625" hidden="1" customWidth="1"/>
    <col min="13" max="13" width="11.296875" hidden="1" customWidth="1"/>
    <col min="14" max="14" width="12.296875" hidden="1" customWidth="1"/>
    <col min="15" max="15" width="11.19921875" hidden="1" customWidth="1"/>
    <col min="16" max="16" width="10.796875" customWidth="1"/>
    <col min="17" max="17" width="14.296875" customWidth="1"/>
  </cols>
  <sheetData>
    <row r="1" spans="1:17" ht="90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</row>
    <row r="2" spans="1:17" ht="108" x14ac:dyDescent="0.3">
      <c r="A2" s="4" t="s">
        <v>17</v>
      </c>
      <c r="B2" s="4">
        <v>40739456</v>
      </c>
      <c r="C2" s="4" t="s">
        <v>18</v>
      </c>
      <c r="D2" s="4" t="s">
        <v>19</v>
      </c>
      <c r="E2" s="4">
        <v>5</v>
      </c>
      <c r="F2" s="5">
        <v>41614</v>
      </c>
      <c r="G2" s="4" t="s">
        <v>20</v>
      </c>
      <c r="H2" s="6" t="s">
        <v>21</v>
      </c>
      <c r="I2" s="6">
        <v>0.03</v>
      </c>
      <c r="J2" s="6">
        <v>1025</v>
      </c>
      <c r="K2" s="7">
        <v>30.75</v>
      </c>
      <c r="L2" s="8">
        <v>30.75</v>
      </c>
      <c r="M2" s="6">
        <v>2.46</v>
      </c>
      <c r="N2" s="6">
        <v>28.290000000000003</v>
      </c>
      <c r="O2" s="8"/>
      <c r="P2" s="9" t="s">
        <v>22</v>
      </c>
      <c r="Q2" s="8" t="s">
        <v>265</v>
      </c>
    </row>
    <row r="3" spans="1:17" ht="108" x14ac:dyDescent="0.3">
      <c r="A3" s="4" t="s">
        <v>23</v>
      </c>
      <c r="B3" s="4">
        <v>40848930</v>
      </c>
      <c r="C3" s="4" t="s">
        <v>24</v>
      </c>
      <c r="D3" s="4" t="s">
        <v>25</v>
      </c>
      <c r="E3" s="4">
        <v>7</v>
      </c>
      <c r="F3" s="5">
        <v>41848</v>
      </c>
      <c r="G3" s="4" t="s">
        <v>26</v>
      </c>
      <c r="H3" s="6" t="s">
        <v>21</v>
      </c>
      <c r="I3" s="6">
        <v>0.04</v>
      </c>
      <c r="J3" s="6">
        <v>1025</v>
      </c>
      <c r="K3" s="7">
        <v>41</v>
      </c>
      <c r="L3" s="8">
        <v>41</v>
      </c>
      <c r="M3" s="6">
        <v>3.2800000000000002</v>
      </c>
      <c r="N3" s="6">
        <v>37.72</v>
      </c>
      <c r="O3" s="8"/>
      <c r="P3" s="9" t="s">
        <v>22</v>
      </c>
      <c r="Q3" s="8" t="s">
        <v>265</v>
      </c>
    </row>
    <row r="4" spans="1:17" ht="72" x14ac:dyDescent="0.3">
      <c r="A4" s="17" t="s">
        <v>27</v>
      </c>
      <c r="B4" s="4">
        <v>40847574</v>
      </c>
      <c r="C4" s="17" t="s">
        <v>28</v>
      </c>
      <c r="D4" s="17" t="s">
        <v>29</v>
      </c>
      <c r="E4" s="17">
        <v>82</v>
      </c>
      <c r="F4" s="20">
        <v>42032</v>
      </c>
      <c r="G4" s="4" t="s">
        <v>30</v>
      </c>
      <c r="H4" s="6" t="s">
        <v>31</v>
      </c>
      <c r="I4" s="6">
        <v>1</v>
      </c>
      <c r="J4" s="6">
        <v>80</v>
      </c>
      <c r="K4" s="7">
        <v>80</v>
      </c>
      <c r="L4" s="23">
        <v>520</v>
      </c>
      <c r="M4" s="6">
        <v>6.4</v>
      </c>
      <c r="N4" s="6">
        <v>73.600000000000009</v>
      </c>
      <c r="O4" s="8"/>
      <c r="P4" s="26" t="s">
        <v>22</v>
      </c>
      <c r="Q4" s="8" t="s">
        <v>265</v>
      </c>
    </row>
    <row r="5" spans="1:17" ht="126" x14ac:dyDescent="0.3">
      <c r="A5" s="19"/>
      <c r="B5" s="4"/>
      <c r="C5" s="19"/>
      <c r="D5" s="19"/>
      <c r="E5" s="19"/>
      <c r="F5" s="22"/>
      <c r="G5" s="4" t="s">
        <v>32</v>
      </c>
      <c r="H5" s="6" t="s">
        <v>31</v>
      </c>
      <c r="I5" s="6">
        <v>2</v>
      </c>
      <c r="J5" s="6">
        <v>220</v>
      </c>
      <c r="K5" s="7">
        <v>440</v>
      </c>
      <c r="L5" s="25"/>
      <c r="M5" s="6">
        <v>8</v>
      </c>
      <c r="N5" s="6">
        <v>92</v>
      </c>
      <c r="O5" s="8">
        <v>340</v>
      </c>
      <c r="P5" s="27"/>
      <c r="Q5" s="8" t="s">
        <v>265</v>
      </c>
    </row>
    <row r="6" spans="1:17" ht="90" x14ac:dyDescent="0.3">
      <c r="A6" s="4" t="s">
        <v>33</v>
      </c>
      <c r="B6" s="4">
        <v>40861223</v>
      </c>
      <c r="C6" s="4" t="s">
        <v>34</v>
      </c>
      <c r="D6" s="4" t="s">
        <v>35</v>
      </c>
      <c r="E6" s="4">
        <v>5</v>
      </c>
      <c r="F6" s="5">
        <v>41894</v>
      </c>
      <c r="G6" s="17" t="s">
        <v>36</v>
      </c>
      <c r="H6" s="23" t="s">
        <v>21</v>
      </c>
      <c r="I6" s="23">
        <v>0.13</v>
      </c>
      <c r="J6" s="23">
        <v>1025</v>
      </c>
      <c r="K6" s="32">
        <v>133.25</v>
      </c>
      <c r="L6" s="23">
        <v>133.25</v>
      </c>
      <c r="M6" s="23">
        <v>10.66</v>
      </c>
      <c r="N6" s="23">
        <v>122.59</v>
      </c>
      <c r="O6" s="8"/>
      <c r="P6" s="26" t="s">
        <v>22</v>
      </c>
      <c r="Q6" s="8" t="s">
        <v>265</v>
      </c>
    </row>
    <row r="7" spans="1:17" ht="90" x14ac:dyDescent="0.3">
      <c r="A7" s="4" t="s">
        <v>37</v>
      </c>
      <c r="B7" s="4">
        <v>40868979</v>
      </c>
      <c r="C7" s="4" t="s">
        <v>38</v>
      </c>
      <c r="D7" s="10" t="s">
        <v>39</v>
      </c>
      <c r="E7" s="4">
        <v>5</v>
      </c>
      <c r="F7" s="5">
        <v>41908</v>
      </c>
      <c r="G7" s="19"/>
      <c r="H7" s="25"/>
      <c r="I7" s="25"/>
      <c r="J7" s="25"/>
      <c r="K7" s="33"/>
      <c r="L7" s="25"/>
      <c r="M7" s="25"/>
      <c r="N7" s="25"/>
      <c r="O7" s="8"/>
      <c r="P7" s="27"/>
      <c r="Q7" s="8" t="s">
        <v>265</v>
      </c>
    </row>
    <row r="8" spans="1:17" ht="108" x14ac:dyDescent="0.3">
      <c r="A8" s="4" t="s">
        <v>40</v>
      </c>
      <c r="B8" s="4">
        <v>40864641</v>
      </c>
      <c r="C8" s="4" t="s">
        <v>41</v>
      </c>
      <c r="D8" s="4" t="s">
        <v>42</v>
      </c>
      <c r="E8" s="4">
        <v>15</v>
      </c>
      <c r="F8" s="5">
        <v>41899</v>
      </c>
      <c r="G8" s="4" t="s">
        <v>43</v>
      </c>
      <c r="H8" s="6" t="s">
        <v>21</v>
      </c>
      <c r="I8" s="6">
        <v>0.25</v>
      </c>
      <c r="J8" s="6">
        <v>1025</v>
      </c>
      <c r="K8" s="7">
        <v>256.25</v>
      </c>
      <c r="L8" s="8">
        <v>256.25</v>
      </c>
      <c r="M8" s="6">
        <v>20.5</v>
      </c>
      <c r="N8" s="6">
        <v>235.75</v>
      </c>
      <c r="O8" s="8"/>
      <c r="P8" s="9" t="s">
        <v>22</v>
      </c>
      <c r="Q8" s="8" t="s">
        <v>265</v>
      </c>
    </row>
    <row r="9" spans="1:17" ht="108" x14ac:dyDescent="0.3">
      <c r="A9" s="17" t="s">
        <v>44</v>
      </c>
      <c r="B9" s="4">
        <v>40865292</v>
      </c>
      <c r="C9" s="17" t="s">
        <v>45</v>
      </c>
      <c r="D9" s="17" t="s">
        <v>46</v>
      </c>
      <c r="E9" s="17">
        <v>15</v>
      </c>
      <c r="F9" s="20">
        <v>41899</v>
      </c>
      <c r="G9" s="4" t="s">
        <v>47</v>
      </c>
      <c r="H9" s="6" t="s">
        <v>21</v>
      </c>
      <c r="I9" s="6">
        <v>0.48</v>
      </c>
      <c r="J9" s="6">
        <v>650</v>
      </c>
      <c r="K9" s="7">
        <v>312</v>
      </c>
      <c r="L9" s="23">
        <v>319</v>
      </c>
      <c r="M9" s="6">
        <v>24.96</v>
      </c>
      <c r="N9" s="6">
        <v>287.04000000000002</v>
      </c>
      <c r="O9" s="8"/>
      <c r="P9" s="26" t="s">
        <v>22</v>
      </c>
      <c r="Q9" s="8" t="s">
        <v>265</v>
      </c>
    </row>
    <row r="10" spans="1:17" ht="72" x14ac:dyDescent="0.3">
      <c r="A10" s="19"/>
      <c r="B10" s="4"/>
      <c r="C10" s="19"/>
      <c r="D10" s="19"/>
      <c r="E10" s="19"/>
      <c r="F10" s="22"/>
      <c r="G10" s="4" t="s">
        <v>48</v>
      </c>
      <c r="H10" s="6" t="s">
        <v>31</v>
      </c>
      <c r="I10" s="6">
        <v>1</v>
      </c>
      <c r="J10" s="6">
        <v>7</v>
      </c>
      <c r="K10" s="7">
        <v>7</v>
      </c>
      <c r="L10" s="25"/>
      <c r="M10" s="6">
        <v>0.56000000000000005</v>
      </c>
      <c r="N10" s="6">
        <v>6.44</v>
      </c>
      <c r="O10" s="8"/>
      <c r="P10" s="27"/>
      <c r="Q10" s="8" t="s">
        <v>265</v>
      </c>
    </row>
    <row r="11" spans="1:17" ht="90" x14ac:dyDescent="0.3">
      <c r="A11" s="17" t="s">
        <v>49</v>
      </c>
      <c r="B11" s="4">
        <v>40849672</v>
      </c>
      <c r="C11" s="17" t="s">
        <v>50</v>
      </c>
      <c r="D11" s="17" t="s">
        <v>51</v>
      </c>
      <c r="E11" s="17">
        <v>15</v>
      </c>
      <c r="F11" s="20">
        <v>41902</v>
      </c>
      <c r="G11" s="4" t="s">
        <v>52</v>
      </c>
      <c r="H11" s="6" t="s">
        <v>21</v>
      </c>
      <c r="I11" s="6">
        <v>0.25</v>
      </c>
      <c r="J11" s="6">
        <v>1025</v>
      </c>
      <c r="K11" s="7">
        <v>256.25</v>
      </c>
      <c r="L11" s="23">
        <f>K11+K12</f>
        <v>304.25</v>
      </c>
      <c r="M11" s="6">
        <v>20.5</v>
      </c>
      <c r="N11" s="6">
        <v>235.75</v>
      </c>
      <c r="O11" s="8"/>
      <c r="P11" s="26" t="s">
        <v>22</v>
      </c>
      <c r="Q11" s="8" t="s">
        <v>265</v>
      </c>
    </row>
    <row r="12" spans="1:17" ht="72" x14ac:dyDescent="0.3">
      <c r="A12" s="19"/>
      <c r="B12" s="8"/>
      <c r="C12" s="19"/>
      <c r="D12" s="19"/>
      <c r="E12" s="19"/>
      <c r="F12" s="22"/>
      <c r="G12" s="4" t="s">
        <v>281</v>
      </c>
      <c r="H12" s="6" t="s">
        <v>21</v>
      </c>
      <c r="I12" s="6">
        <v>0.16</v>
      </c>
      <c r="J12" s="6">
        <v>300</v>
      </c>
      <c r="K12" s="16">
        <f>I12*J12</f>
        <v>48</v>
      </c>
      <c r="L12" s="25"/>
      <c r="M12" s="6">
        <f>0.08*K12</f>
        <v>3.84</v>
      </c>
      <c r="N12" s="6">
        <f>0.92*K12</f>
        <v>44.160000000000004</v>
      </c>
      <c r="O12" s="8"/>
      <c r="P12" s="27"/>
      <c r="Q12" s="8" t="s">
        <v>265</v>
      </c>
    </row>
    <row r="13" spans="1:17" ht="126" x14ac:dyDescent="0.3">
      <c r="A13" s="4" t="s">
        <v>53</v>
      </c>
      <c r="B13" s="4">
        <v>40841904</v>
      </c>
      <c r="C13" s="4" t="s">
        <v>54</v>
      </c>
      <c r="D13" s="4" t="s">
        <v>55</v>
      </c>
      <c r="E13" s="4">
        <v>15</v>
      </c>
      <c r="F13" s="5">
        <v>41908</v>
      </c>
      <c r="G13" s="4" t="s">
        <v>56</v>
      </c>
      <c r="H13" s="6" t="s">
        <v>21</v>
      </c>
      <c r="I13" s="6">
        <v>0.25</v>
      </c>
      <c r="J13" s="6">
        <v>1025</v>
      </c>
      <c r="K13" s="7">
        <v>256.25</v>
      </c>
      <c r="L13" s="8">
        <v>256.25</v>
      </c>
      <c r="M13" s="6">
        <v>20.5</v>
      </c>
      <c r="N13" s="6">
        <v>235.75</v>
      </c>
      <c r="O13" s="8"/>
      <c r="P13" s="9" t="s">
        <v>22</v>
      </c>
      <c r="Q13" s="8" t="s">
        <v>265</v>
      </c>
    </row>
    <row r="14" spans="1:17" ht="144" x14ac:dyDescent="0.3">
      <c r="A14" s="4" t="s">
        <v>57</v>
      </c>
      <c r="B14" s="4">
        <v>40865524</v>
      </c>
      <c r="C14" s="4" t="s">
        <v>58</v>
      </c>
      <c r="D14" s="4" t="s">
        <v>59</v>
      </c>
      <c r="E14" s="4">
        <v>5</v>
      </c>
      <c r="F14" s="5">
        <v>41908</v>
      </c>
      <c r="G14" s="4" t="s">
        <v>60</v>
      </c>
      <c r="H14" s="6" t="s">
        <v>21</v>
      </c>
      <c r="I14" s="6">
        <v>0.25</v>
      </c>
      <c r="J14" s="6">
        <v>1025</v>
      </c>
      <c r="K14" s="7">
        <v>256.25</v>
      </c>
      <c r="L14" s="8">
        <v>256.25</v>
      </c>
      <c r="M14" s="6">
        <v>20.5</v>
      </c>
      <c r="N14" s="6">
        <v>235.75</v>
      </c>
      <c r="O14" s="8"/>
      <c r="P14" s="9" t="s">
        <v>22</v>
      </c>
      <c r="Q14" s="8" t="s">
        <v>265</v>
      </c>
    </row>
    <row r="15" spans="1:17" ht="72" x14ac:dyDescent="0.3">
      <c r="A15" s="4" t="s">
        <v>61</v>
      </c>
      <c r="B15" s="4">
        <v>40874850</v>
      </c>
      <c r="C15" s="4" t="s">
        <v>62</v>
      </c>
      <c r="D15" s="4" t="s">
        <v>63</v>
      </c>
      <c r="E15" s="4">
        <v>7</v>
      </c>
      <c r="F15" s="5">
        <v>41912</v>
      </c>
      <c r="G15" s="17" t="s">
        <v>64</v>
      </c>
      <c r="H15" s="23" t="s">
        <v>21</v>
      </c>
      <c r="I15" s="23">
        <v>0.55000000000000004</v>
      </c>
      <c r="J15" s="23">
        <v>1025</v>
      </c>
      <c r="K15" s="32">
        <v>563.75</v>
      </c>
      <c r="L15" s="23">
        <v>673.75</v>
      </c>
      <c r="M15" s="23">
        <v>45.1</v>
      </c>
      <c r="N15" s="23">
        <v>518.65</v>
      </c>
      <c r="O15" s="8"/>
      <c r="P15" s="26" t="s">
        <v>22</v>
      </c>
      <c r="Q15" s="8" t="s">
        <v>265</v>
      </c>
    </row>
    <row r="16" spans="1:17" ht="126" x14ac:dyDescent="0.3">
      <c r="A16" s="4" t="s">
        <v>65</v>
      </c>
      <c r="B16" s="4">
        <v>40877244</v>
      </c>
      <c r="C16" s="4" t="s">
        <v>66</v>
      </c>
      <c r="D16" s="4" t="s">
        <v>67</v>
      </c>
      <c r="E16" s="4">
        <v>5</v>
      </c>
      <c r="F16" s="11">
        <v>41932</v>
      </c>
      <c r="G16" s="19"/>
      <c r="H16" s="25"/>
      <c r="I16" s="25"/>
      <c r="J16" s="25"/>
      <c r="K16" s="33"/>
      <c r="L16" s="24"/>
      <c r="M16" s="25"/>
      <c r="N16" s="25"/>
      <c r="O16" s="8"/>
      <c r="P16" s="31"/>
      <c r="Q16" s="8" t="s">
        <v>265</v>
      </c>
    </row>
    <row r="17" spans="1:17" ht="90" x14ac:dyDescent="0.3">
      <c r="A17" s="4" t="s">
        <v>68</v>
      </c>
      <c r="B17" s="4">
        <v>40873741</v>
      </c>
      <c r="C17" s="4" t="s">
        <v>69</v>
      </c>
      <c r="D17" s="4" t="s">
        <v>70</v>
      </c>
      <c r="E17" s="4">
        <v>7</v>
      </c>
      <c r="F17" s="5">
        <v>41912</v>
      </c>
      <c r="G17" s="4" t="s">
        <v>71</v>
      </c>
      <c r="H17" s="6" t="s">
        <v>31</v>
      </c>
      <c r="I17" s="6">
        <v>1</v>
      </c>
      <c r="J17" s="6">
        <v>110</v>
      </c>
      <c r="K17" s="7">
        <v>110</v>
      </c>
      <c r="L17" s="25"/>
      <c r="M17" s="6">
        <v>3.2</v>
      </c>
      <c r="N17" s="6">
        <v>36.800000000000004</v>
      </c>
      <c r="O17" s="8">
        <v>70</v>
      </c>
      <c r="P17" s="27"/>
      <c r="Q17" s="8" t="s">
        <v>265</v>
      </c>
    </row>
    <row r="18" spans="1:17" ht="90" x14ac:dyDescent="0.3">
      <c r="A18" s="17" t="s">
        <v>72</v>
      </c>
      <c r="B18" s="4">
        <v>40871935</v>
      </c>
      <c r="C18" s="17" t="s">
        <v>73</v>
      </c>
      <c r="D18" s="17" t="s">
        <v>74</v>
      </c>
      <c r="E18" s="17">
        <v>5</v>
      </c>
      <c r="F18" s="20">
        <v>41912</v>
      </c>
      <c r="G18" s="4" t="s">
        <v>75</v>
      </c>
      <c r="H18" s="6" t="s">
        <v>21</v>
      </c>
      <c r="I18" s="6">
        <v>0.25</v>
      </c>
      <c r="J18" s="6">
        <v>1025</v>
      </c>
      <c r="K18" s="7">
        <v>256.25</v>
      </c>
      <c r="L18" s="23">
        <v>261.25</v>
      </c>
      <c r="M18" s="6">
        <v>20.5</v>
      </c>
      <c r="N18" s="6">
        <v>235.75</v>
      </c>
      <c r="O18" s="8"/>
      <c r="P18" s="26" t="s">
        <v>22</v>
      </c>
      <c r="Q18" s="8" t="s">
        <v>265</v>
      </c>
    </row>
    <row r="19" spans="1:17" ht="54" x14ac:dyDescent="0.3">
      <c r="A19" s="19"/>
      <c r="B19" s="4"/>
      <c r="C19" s="19"/>
      <c r="D19" s="19"/>
      <c r="E19" s="19"/>
      <c r="F19" s="22"/>
      <c r="G19" s="4" t="s">
        <v>76</v>
      </c>
      <c r="H19" s="6" t="s">
        <v>31</v>
      </c>
      <c r="I19" s="6">
        <v>1</v>
      </c>
      <c r="J19" s="6">
        <v>5</v>
      </c>
      <c r="K19" s="7">
        <v>5</v>
      </c>
      <c r="L19" s="25"/>
      <c r="M19" s="6">
        <v>0.4</v>
      </c>
      <c r="N19" s="6">
        <v>4.6000000000000005</v>
      </c>
      <c r="O19" s="8"/>
      <c r="P19" s="27"/>
      <c r="Q19" s="8" t="s">
        <v>265</v>
      </c>
    </row>
    <row r="20" spans="1:17" ht="108" x14ac:dyDescent="0.3">
      <c r="A20" s="4" t="s">
        <v>77</v>
      </c>
      <c r="B20" s="4">
        <v>40875871</v>
      </c>
      <c r="C20" s="4" t="s">
        <v>78</v>
      </c>
      <c r="D20" s="4" t="s">
        <v>79</v>
      </c>
      <c r="E20" s="4">
        <v>15</v>
      </c>
      <c r="F20" s="5">
        <v>41912</v>
      </c>
      <c r="G20" s="4" t="s">
        <v>80</v>
      </c>
      <c r="H20" s="6" t="s">
        <v>21</v>
      </c>
      <c r="I20" s="6">
        <v>7.0000000000000007E-2</v>
      </c>
      <c r="J20" s="6">
        <v>1025</v>
      </c>
      <c r="K20" s="7">
        <v>71.75</v>
      </c>
      <c r="L20" s="8">
        <v>71.75</v>
      </c>
      <c r="M20" s="6">
        <v>5.74</v>
      </c>
      <c r="N20" s="6">
        <v>66.010000000000005</v>
      </c>
      <c r="O20" s="8"/>
      <c r="P20" s="9" t="s">
        <v>22</v>
      </c>
      <c r="Q20" s="8" t="s">
        <v>265</v>
      </c>
    </row>
    <row r="21" spans="1:17" ht="90" x14ac:dyDescent="0.3">
      <c r="A21" s="4" t="s">
        <v>81</v>
      </c>
      <c r="B21" s="4">
        <v>40860056</v>
      </c>
      <c r="C21" s="4" t="s">
        <v>82</v>
      </c>
      <c r="D21" s="4" t="s">
        <v>83</v>
      </c>
      <c r="E21" s="4">
        <v>7</v>
      </c>
      <c r="F21" s="5">
        <v>41914</v>
      </c>
      <c r="G21" s="4" t="s">
        <v>84</v>
      </c>
      <c r="H21" s="6" t="s">
        <v>21</v>
      </c>
      <c r="I21" s="6">
        <v>0.16</v>
      </c>
      <c r="J21" s="6">
        <v>1025</v>
      </c>
      <c r="K21" s="7">
        <v>164</v>
      </c>
      <c r="L21" s="8">
        <v>164</v>
      </c>
      <c r="M21" s="6">
        <v>13.120000000000001</v>
      </c>
      <c r="N21" s="6">
        <v>150.88</v>
      </c>
      <c r="O21" s="8"/>
      <c r="P21" s="9" t="s">
        <v>22</v>
      </c>
      <c r="Q21" s="8" t="s">
        <v>265</v>
      </c>
    </row>
    <row r="22" spans="1:17" ht="126" x14ac:dyDescent="0.3">
      <c r="A22" s="17" t="s">
        <v>85</v>
      </c>
      <c r="B22" s="4">
        <v>40860802</v>
      </c>
      <c r="C22" s="17" t="s">
        <v>86</v>
      </c>
      <c r="D22" s="17" t="s">
        <v>87</v>
      </c>
      <c r="E22" s="17">
        <v>700</v>
      </c>
      <c r="F22" s="20">
        <v>42463</v>
      </c>
      <c r="G22" s="4" t="s">
        <v>88</v>
      </c>
      <c r="H22" s="6" t="s">
        <v>31</v>
      </c>
      <c r="I22" s="6">
        <v>2</v>
      </c>
      <c r="J22" s="6">
        <v>480</v>
      </c>
      <c r="K22" s="7">
        <v>960</v>
      </c>
      <c r="L22" s="23">
        <v>992</v>
      </c>
      <c r="M22" s="6">
        <v>10.4</v>
      </c>
      <c r="N22" s="6">
        <v>119.60000000000001</v>
      </c>
      <c r="O22" s="8">
        <v>830</v>
      </c>
      <c r="P22" s="26" t="s">
        <v>22</v>
      </c>
      <c r="Q22" s="8" t="s">
        <v>265</v>
      </c>
    </row>
    <row r="23" spans="1:17" ht="54" x14ac:dyDescent="0.3">
      <c r="A23" s="18"/>
      <c r="B23" s="4"/>
      <c r="C23" s="18"/>
      <c r="D23" s="18"/>
      <c r="E23" s="18"/>
      <c r="F23" s="21"/>
      <c r="G23" s="4" t="s">
        <v>89</v>
      </c>
      <c r="H23" s="6" t="s">
        <v>31</v>
      </c>
      <c r="I23" s="6">
        <v>6</v>
      </c>
      <c r="J23" s="6">
        <v>2.5</v>
      </c>
      <c r="K23" s="7">
        <v>15</v>
      </c>
      <c r="L23" s="24"/>
      <c r="M23" s="6">
        <v>1.2</v>
      </c>
      <c r="N23" s="6">
        <v>13.8</v>
      </c>
      <c r="O23" s="8"/>
      <c r="P23" s="31"/>
      <c r="Q23" s="8" t="s">
        <v>265</v>
      </c>
    </row>
    <row r="24" spans="1:17" ht="144" x14ac:dyDescent="0.3">
      <c r="A24" s="18"/>
      <c r="B24" s="4"/>
      <c r="C24" s="18"/>
      <c r="D24" s="18"/>
      <c r="E24" s="18"/>
      <c r="F24" s="21"/>
      <c r="G24" s="4" t="s">
        <v>90</v>
      </c>
      <c r="H24" s="6" t="s">
        <v>31</v>
      </c>
      <c r="I24" s="6">
        <v>6</v>
      </c>
      <c r="J24" s="6">
        <v>2</v>
      </c>
      <c r="K24" s="7">
        <v>12</v>
      </c>
      <c r="L24" s="24"/>
      <c r="M24" s="6">
        <v>0.96</v>
      </c>
      <c r="N24" s="6">
        <v>11.040000000000001</v>
      </c>
      <c r="O24" s="8"/>
      <c r="P24" s="31"/>
      <c r="Q24" s="8" t="s">
        <v>265</v>
      </c>
    </row>
    <row r="25" spans="1:17" ht="36" x14ac:dyDescent="0.3">
      <c r="A25" s="19"/>
      <c r="B25" s="4"/>
      <c r="C25" s="19"/>
      <c r="D25" s="19"/>
      <c r="E25" s="19"/>
      <c r="F25" s="22"/>
      <c r="G25" s="4" t="s">
        <v>91</v>
      </c>
      <c r="H25" s="6" t="s">
        <v>31</v>
      </c>
      <c r="I25" s="6">
        <v>1</v>
      </c>
      <c r="J25" s="6">
        <v>5</v>
      </c>
      <c r="K25" s="7">
        <v>5</v>
      </c>
      <c r="L25" s="25"/>
      <c r="M25" s="6">
        <v>0.4</v>
      </c>
      <c r="N25" s="6">
        <v>4.6000000000000005</v>
      </c>
      <c r="O25" s="8"/>
      <c r="P25" s="27"/>
      <c r="Q25" s="8" t="s">
        <v>265</v>
      </c>
    </row>
    <row r="26" spans="1:17" ht="144" x14ac:dyDescent="0.3">
      <c r="A26" s="4" t="s">
        <v>92</v>
      </c>
      <c r="B26" s="4">
        <v>40875105</v>
      </c>
      <c r="C26" s="4" t="s">
        <v>93</v>
      </c>
      <c r="D26" s="4" t="s">
        <v>94</v>
      </c>
      <c r="E26" s="4">
        <v>15</v>
      </c>
      <c r="F26" s="5">
        <v>41912</v>
      </c>
      <c r="G26" s="4" t="s">
        <v>95</v>
      </c>
      <c r="H26" s="6" t="s">
        <v>21</v>
      </c>
      <c r="I26" s="6">
        <v>0.08</v>
      </c>
      <c r="J26" s="6">
        <v>1025</v>
      </c>
      <c r="K26" s="7">
        <v>82</v>
      </c>
      <c r="L26" s="8">
        <v>82</v>
      </c>
      <c r="M26" s="6">
        <v>6.5600000000000005</v>
      </c>
      <c r="N26" s="6">
        <v>75.44</v>
      </c>
      <c r="O26" s="8"/>
      <c r="P26" s="9" t="s">
        <v>22</v>
      </c>
      <c r="Q26" s="8" t="s">
        <v>265</v>
      </c>
    </row>
    <row r="27" spans="1:17" ht="72" x14ac:dyDescent="0.3">
      <c r="A27" s="17" t="s">
        <v>96</v>
      </c>
      <c r="B27" s="4">
        <v>40866212</v>
      </c>
      <c r="C27" s="17" t="s">
        <v>97</v>
      </c>
      <c r="D27" s="17" t="s">
        <v>98</v>
      </c>
      <c r="E27" s="17">
        <v>50</v>
      </c>
      <c r="F27" s="20">
        <v>41912</v>
      </c>
      <c r="G27" s="4" t="s">
        <v>99</v>
      </c>
      <c r="H27" s="6" t="s">
        <v>31</v>
      </c>
      <c r="I27" s="6">
        <v>1</v>
      </c>
      <c r="J27" s="6">
        <v>40</v>
      </c>
      <c r="K27" s="7">
        <v>40</v>
      </c>
      <c r="L27" s="23">
        <v>298</v>
      </c>
      <c r="M27" s="6">
        <v>3.2</v>
      </c>
      <c r="N27" s="6">
        <v>36.800000000000004</v>
      </c>
      <c r="O27" s="8"/>
      <c r="P27" s="26" t="s">
        <v>22</v>
      </c>
      <c r="Q27" s="8" t="s">
        <v>265</v>
      </c>
    </row>
    <row r="28" spans="1:17" ht="108" x14ac:dyDescent="0.3">
      <c r="A28" s="18"/>
      <c r="B28" s="4"/>
      <c r="C28" s="18"/>
      <c r="D28" s="18"/>
      <c r="E28" s="18"/>
      <c r="F28" s="21"/>
      <c r="G28" s="12" t="s">
        <v>100</v>
      </c>
      <c r="H28" s="6" t="s">
        <v>21</v>
      </c>
      <c r="I28" s="6">
        <v>0.02</v>
      </c>
      <c r="J28" s="6">
        <v>1150</v>
      </c>
      <c r="K28" s="7">
        <v>23</v>
      </c>
      <c r="L28" s="24"/>
      <c r="M28" s="6">
        <v>1.84</v>
      </c>
      <c r="N28" s="6">
        <v>21.16</v>
      </c>
      <c r="O28" s="8"/>
      <c r="P28" s="31"/>
      <c r="Q28" s="8" t="s">
        <v>265</v>
      </c>
    </row>
    <row r="29" spans="1:17" ht="108" x14ac:dyDescent="0.3">
      <c r="A29" s="19"/>
      <c r="B29" s="4"/>
      <c r="C29" s="19"/>
      <c r="D29" s="19"/>
      <c r="E29" s="19"/>
      <c r="F29" s="22"/>
      <c r="G29" s="12" t="s">
        <v>101</v>
      </c>
      <c r="H29" s="6" t="s">
        <v>31</v>
      </c>
      <c r="I29" s="6">
        <v>1</v>
      </c>
      <c r="J29" s="6">
        <v>235</v>
      </c>
      <c r="K29" s="7">
        <v>235</v>
      </c>
      <c r="L29" s="25"/>
      <c r="M29" s="6">
        <v>5.2</v>
      </c>
      <c r="N29" s="6">
        <v>59.800000000000004</v>
      </c>
      <c r="O29" s="8">
        <v>170</v>
      </c>
      <c r="P29" s="27"/>
      <c r="Q29" s="8" t="s">
        <v>265</v>
      </c>
    </row>
    <row r="30" spans="1:17" ht="54" x14ac:dyDescent="0.3">
      <c r="A30" s="4" t="s">
        <v>102</v>
      </c>
      <c r="B30" s="4">
        <v>40871903</v>
      </c>
      <c r="C30" s="4" t="s">
        <v>103</v>
      </c>
      <c r="D30" s="4" t="s">
        <v>104</v>
      </c>
      <c r="E30" s="4">
        <v>3</v>
      </c>
      <c r="F30" s="5">
        <v>41912</v>
      </c>
      <c r="G30" s="17" t="s">
        <v>105</v>
      </c>
      <c r="H30" s="23" t="s">
        <v>21</v>
      </c>
      <c r="I30" s="23">
        <v>0.17</v>
      </c>
      <c r="J30" s="23">
        <v>1025</v>
      </c>
      <c r="K30" s="32">
        <v>174.25</v>
      </c>
      <c r="L30" s="23">
        <v>174.25</v>
      </c>
      <c r="M30" s="23">
        <v>13.94</v>
      </c>
      <c r="N30" s="23">
        <v>160.31</v>
      </c>
      <c r="O30" s="8"/>
      <c r="P30" s="26" t="s">
        <v>22</v>
      </c>
      <c r="Q30" s="8" t="s">
        <v>265</v>
      </c>
    </row>
    <row r="31" spans="1:17" ht="54" x14ac:dyDescent="0.3">
      <c r="A31" s="4" t="s">
        <v>106</v>
      </c>
      <c r="B31" s="4">
        <v>40872152</v>
      </c>
      <c r="C31" s="4" t="s">
        <v>107</v>
      </c>
      <c r="D31" s="4" t="s">
        <v>108</v>
      </c>
      <c r="E31" s="4">
        <v>5</v>
      </c>
      <c r="F31" s="5">
        <v>41912</v>
      </c>
      <c r="G31" s="18"/>
      <c r="H31" s="24"/>
      <c r="I31" s="24"/>
      <c r="J31" s="24"/>
      <c r="K31" s="34"/>
      <c r="L31" s="24"/>
      <c r="M31" s="24"/>
      <c r="N31" s="24"/>
      <c r="O31" s="8"/>
      <c r="P31" s="31"/>
      <c r="Q31" s="8" t="s">
        <v>265</v>
      </c>
    </row>
    <row r="32" spans="1:17" ht="54" x14ac:dyDescent="0.3">
      <c r="A32" s="4" t="s">
        <v>109</v>
      </c>
      <c r="B32" s="4">
        <v>40872330</v>
      </c>
      <c r="C32" s="4" t="s">
        <v>110</v>
      </c>
      <c r="D32" s="4" t="s">
        <v>108</v>
      </c>
      <c r="E32" s="4">
        <v>10</v>
      </c>
      <c r="F32" s="5">
        <v>41912</v>
      </c>
      <c r="G32" s="18"/>
      <c r="H32" s="24"/>
      <c r="I32" s="24"/>
      <c r="J32" s="24"/>
      <c r="K32" s="34"/>
      <c r="L32" s="24"/>
      <c r="M32" s="24"/>
      <c r="N32" s="24"/>
      <c r="O32" s="8"/>
      <c r="P32" s="31"/>
      <c r="Q32" s="8" t="s">
        <v>265</v>
      </c>
    </row>
    <row r="33" spans="1:17" ht="54" x14ac:dyDescent="0.3">
      <c r="A33" s="4" t="s">
        <v>111</v>
      </c>
      <c r="B33" s="4">
        <v>40872296</v>
      </c>
      <c r="C33" s="4" t="s">
        <v>112</v>
      </c>
      <c r="D33" s="4" t="s">
        <v>108</v>
      </c>
      <c r="E33" s="4">
        <v>5</v>
      </c>
      <c r="F33" s="5">
        <v>41912</v>
      </c>
      <c r="G33" s="19"/>
      <c r="H33" s="25"/>
      <c r="I33" s="25"/>
      <c r="J33" s="25"/>
      <c r="K33" s="33"/>
      <c r="L33" s="25"/>
      <c r="M33" s="25"/>
      <c r="N33" s="25"/>
      <c r="O33" s="8"/>
      <c r="P33" s="27"/>
      <c r="Q33" s="8" t="s">
        <v>265</v>
      </c>
    </row>
    <row r="34" spans="1:17" ht="126" x14ac:dyDescent="0.3">
      <c r="A34" s="4" t="s">
        <v>113</v>
      </c>
      <c r="B34" s="4">
        <v>40831452</v>
      </c>
      <c r="C34" s="4" t="s">
        <v>114</v>
      </c>
      <c r="D34" s="4" t="s">
        <v>115</v>
      </c>
      <c r="E34" s="4">
        <v>15</v>
      </c>
      <c r="F34" s="5">
        <v>41732</v>
      </c>
      <c r="G34" s="17" t="s">
        <v>116</v>
      </c>
      <c r="H34" s="23" t="s">
        <v>21</v>
      </c>
      <c r="I34" s="23">
        <v>0.2</v>
      </c>
      <c r="J34" s="23">
        <v>1025</v>
      </c>
      <c r="K34" s="32">
        <v>205</v>
      </c>
      <c r="L34" s="23">
        <v>205</v>
      </c>
      <c r="M34" s="23">
        <v>16.399999999999999</v>
      </c>
      <c r="N34" s="23">
        <v>188.6</v>
      </c>
      <c r="O34" s="8"/>
      <c r="P34" s="26" t="s">
        <v>22</v>
      </c>
      <c r="Q34" s="8" t="s">
        <v>265</v>
      </c>
    </row>
    <row r="35" spans="1:17" ht="108" x14ac:dyDescent="0.3">
      <c r="A35" s="4" t="s">
        <v>117</v>
      </c>
      <c r="B35" s="4">
        <v>40835993</v>
      </c>
      <c r="C35" s="4" t="s">
        <v>118</v>
      </c>
      <c r="D35" s="4" t="s">
        <v>119</v>
      </c>
      <c r="E35" s="4">
        <v>7</v>
      </c>
      <c r="F35" s="5">
        <v>41746</v>
      </c>
      <c r="G35" s="19"/>
      <c r="H35" s="25"/>
      <c r="I35" s="25"/>
      <c r="J35" s="25"/>
      <c r="K35" s="33"/>
      <c r="L35" s="25"/>
      <c r="M35" s="25"/>
      <c r="N35" s="25"/>
      <c r="O35" s="8"/>
      <c r="P35" s="27"/>
      <c r="Q35" s="8" t="s">
        <v>265</v>
      </c>
    </row>
    <row r="36" spans="1:17" ht="198" x14ac:dyDescent="0.3">
      <c r="A36" s="17" t="s">
        <v>120</v>
      </c>
      <c r="B36" s="4">
        <v>40856379</v>
      </c>
      <c r="C36" s="17" t="s">
        <v>121</v>
      </c>
      <c r="D36" s="17" t="s">
        <v>122</v>
      </c>
      <c r="E36" s="17">
        <v>10</v>
      </c>
      <c r="F36" s="20">
        <v>41878</v>
      </c>
      <c r="G36" s="4" t="s">
        <v>123</v>
      </c>
      <c r="H36" s="6" t="s">
        <v>21</v>
      </c>
      <c r="I36" s="6">
        <v>0.05</v>
      </c>
      <c r="J36" s="6">
        <v>1150</v>
      </c>
      <c r="K36" s="7">
        <v>57.5</v>
      </c>
      <c r="L36" s="8">
        <v>57.5</v>
      </c>
      <c r="M36" s="6">
        <v>4.6000000000000005</v>
      </c>
      <c r="N36" s="6">
        <v>52.900000000000006</v>
      </c>
      <c r="O36" s="8"/>
      <c r="P36" s="9" t="s">
        <v>22</v>
      </c>
      <c r="Q36" s="8" t="s">
        <v>265</v>
      </c>
    </row>
    <row r="37" spans="1:17" ht="72" x14ac:dyDescent="0.3">
      <c r="A37" s="18"/>
      <c r="B37" s="4"/>
      <c r="C37" s="18"/>
      <c r="D37" s="18"/>
      <c r="E37" s="18"/>
      <c r="F37" s="21"/>
      <c r="G37" s="4" t="s">
        <v>124</v>
      </c>
      <c r="H37" s="6" t="s">
        <v>31</v>
      </c>
      <c r="I37" s="6">
        <v>1</v>
      </c>
      <c r="J37" s="6">
        <v>235</v>
      </c>
      <c r="K37" s="7">
        <v>235</v>
      </c>
      <c r="L37" s="8">
        <v>235</v>
      </c>
      <c r="M37" s="6">
        <v>5.2</v>
      </c>
      <c r="N37" s="6">
        <v>59.800000000000004</v>
      </c>
      <c r="O37" s="8">
        <v>170</v>
      </c>
      <c r="P37" s="9" t="s">
        <v>22</v>
      </c>
      <c r="Q37" s="8" t="s">
        <v>265</v>
      </c>
    </row>
    <row r="38" spans="1:17" ht="72" x14ac:dyDescent="0.3">
      <c r="A38" s="19"/>
      <c r="B38" s="4"/>
      <c r="C38" s="19"/>
      <c r="D38" s="19"/>
      <c r="E38" s="19"/>
      <c r="F38" s="22"/>
      <c r="G38" s="4" t="s">
        <v>125</v>
      </c>
      <c r="H38" s="6" t="s">
        <v>21</v>
      </c>
      <c r="I38" s="6">
        <v>0.04</v>
      </c>
      <c r="J38" s="6">
        <v>1025</v>
      </c>
      <c r="K38" s="7">
        <v>41</v>
      </c>
      <c r="L38" s="8">
        <v>41</v>
      </c>
      <c r="M38" s="6">
        <v>3.2800000000000002</v>
      </c>
      <c r="N38" s="6">
        <v>37.72</v>
      </c>
      <c r="O38" s="8"/>
      <c r="P38" s="9" t="s">
        <v>22</v>
      </c>
      <c r="Q38" s="8" t="s">
        <v>265</v>
      </c>
    </row>
    <row r="39" spans="1:17" ht="126" x14ac:dyDescent="0.3">
      <c r="A39" s="4" t="s">
        <v>126</v>
      </c>
      <c r="B39" s="4">
        <v>40851610</v>
      </c>
      <c r="C39" s="4" t="s">
        <v>127</v>
      </c>
      <c r="D39" s="4" t="s">
        <v>128</v>
      </c>
      <c r="E39" s="4">
        <v>15</v>
      </c>
      <c r="F39" s="5">
        <v>41886</v>
      </c>
      <c r="G39" s="4" t="s">
        <v>129</v>
      </c>
      <c r="H39" s="6" t="s">
        <v>21</v>
      </c>
      <c r="I39" s="6">
        <v>0.08</v>
      </c>
      <c r="J39" s="6">
        <v>1025</v>
      </c>
      <c r="K39" s="7">
        <v>82</v>
      </c>
      <c r="L39" s="8">
        <v>82</v>
      </c>
      <c r="M39" s="6">
        <v>6.5600000000000005</v>
      </c>
      <c r="N39" s="6">
        <v>75.44</v>
      </c>
      <c r="O39" s="8"/>
      <c r="P39" s="9" t="s">
        <v>22</v>
      </c>
      <c r="Q39" s="8" t="s">
        <v>265</v>
      </c>
    </row>
    <row r="40" spans="1:17" ht="54" x14ac:dyDescent="0.3">
      <c r="A40" s="4" t="s">
        <v>130</v>
      </c>
      <c r="B40" s="4">
        <v>40868916</v>
      </c>
      <c r="C40" s="4" t="s">
        <v>131</v>
      </c>
      <c r="D40" s="4" t="s">
        <v>132</v>
      </c>
      <c r="E40" s="4">
        <v>5</v>
      </c>
      <c r="F40" s="5">
        <v>41912</v>
      </c>
      <c r="G40" s="17" t="s">
        <v>133</v>
      </c>
      <c r="H40" s="23" t="s">
        <v>21</v>
      </c>
      <c r="I40" s="23">
        <v>0.65</v>
      </c>
      <c r="J40" s="23">
        <v>1025</v>
      </c>
      <c r="K40" s="32">
        <v>666.25</v>
      </c>
      <c r="L40" s="23">
        <v>666.25</v>
      </c>
      <c r="M40" s="23">
        <v>53.300000000000004</v>
      </c>
      <c r="N40" s="23">
        <v>612.95000000000005</v>
      </c>
      <c r="O40" s="8"/>
      <c r="P40" s="26" t="s">
        <v>22</v>
      </c>
      <c r="Q40" s="8" t="s">
        <v>265</v>
      </c>
    </row>
    <row r="41" spans="1:17" ht="54" x14ac:dyDescent="0.3">
      <c r="A41" s="4" t="s">
        <v>134</v>
      </c>
      <c r="B41" s="4">
        <v>40873191</v>
      </c>
      <c r="C41" s="4" t="s">
        <v>135</v>
      </c>
      <c r="D41" s="4" t="s">
        <v>136</v>
      </c>
      <c r="E41" s="4">
        <v>5</v>
      </c>
      <c r="F41" s="5">
        <v>41914</v>
      </c>
      <c r="G41" s="18"/>
      <c r="H41" s="24"/>
      <c r="I41" s="24"/>
      <c r="J41" s="24"/>
      <c r="K41" s="34"/>
      <c r="L41" s="24"/>
      <c r="M41" s="24"/>
      <c r="N41" s="24"/>
      <c r="O41" s="8"/>
      <c r="P41" s="31"/>
      <c r="Q41" s="8" t="s">
        <v>265</v>
      </c>
    </row>
    <row r="42" spans="1:17" ht="54" x14ac:dyDescent="0.3">
      <c r="A42" s="4" t="s">
        <v>137</v>
      </c>
      <c r="B42" s="4">
        <v>40873597</v>
      </c>
      <c r="C42" s="4" t="s">
        <v>138</v>
      </c>
      <c r="D42" s="4" t="s">
        <v>139</v>
      </c>
      <c r="E42" s="4">
        <v>10</v>
      </c>
      <c r="F42" s="5">
        <v>41914</v>
      </c>
      <c r="G42" s="18"/>
      <c r="H42" s="24"/>
      <c r="I42" s="24"/>
      <c r="J42" s="24"/>
      <c r="K42" s="34"/>
      <c r="L42" s="24"/>
      <c r="M42" s="24"/>
      <c r="N42" s="24"/>
      <c r="O42" s="8"/>
      <c r="P42" s="31"/>
      <c r="Q42" s="8" t="s">
        <v>265</v>
      </c>
    </row>
    <row r="43" spans="1:17" ht="54" x14ac:dyDescent="0.3">
      <c r="A43" s="4" t="s">
        <v>140</v>
      </c>
      <c r="B43" s="4">
        <v>40873238</v>
      </c>
      <c r="C43" s="4" t="s">
        <v>141</v>
      </c>
      <c r="D43" s="4" t="s">
        <v>142</v>
      </c>
      <c r="E43" s="4">
        <v>5</v>
      </c>
      <c r="F43" s="5">
        <v>41921</v>
      </c>
      <c r="G43" s="18"/>
      <c r="H43" s="24"/>
      <c r="I43" s="24"/>
      <c r="J43" s="24"/>
      <c r="K43" s="34"/>
      <c r="L43" s="24"/>
      <c r="M43" s="24"/>
      <c r="N43" s="24"/>
      <c r="O43" s="8"/>
      <c r="P43" s="31"/>
      <c r="Q43" s="8" t="s">
        <v>265</v>
      </c>
    </row>
    <row r="44" spans="1:17" ht="72" x14ac:dyDescent="0.3">
      <c r="A44" s="4" t="s">
        <v>143</v>
      </c>
      <c r="B44" s="4">
        <v>40873219</v>
      </c>
      <c r="C44" s="4" t="s">
        <v>144</v>
      </c>
      <c r="D44" s="4" t="s">
        <v>145</v>
      </c>
      <c r="E44" s="4">
        <v>5</v>
      </c>
      <c r="F44" s="5">
        <v>41914</v>
      </c>
      <c r="G44" s="19"/>
      <c r="H44" s="25"/>
      <c r="I44" s="25"/>
      <c r="J44" s="25"/>
      <c r="K44" s="33"/>
      <c r="L44" s="25"/>
      <c r="M44" s="25"/>
      <c r="N44" s="25"/>
      <c r="O44" s="8"/>
      <c r="P44" s="27"/>
      <c r="Q44" s="8" t="s">
        <v>265</v>
      </c>
    </row>
    <row r="45" spans="1:17" ht="108" x14ac:dyDescent="0.3">
      <c r="A45" s="4" t="s">
        <v>146</v>
      </c>
      <c r="B45" s="4">
        <v>40872337</v>
      </c>
      <c r="C45" s="4" t="s">
        <v>147</v>
      </c>
      <c r="D45" s="4" t="s">
        <v>148</v>
      </c>
      <c r="E45" s="4">
        <v>7</v>
      </c>
      <c r="F45" s="5">
        <v>41912</v>
      </c>
      <c r="G45" s="4" t="s">
        <v>149</v>
      </c>
      <c r="H45" s="6" t="s">
        <v>21</v>
      </c>
      <c r="I45" s="6">
        <v>0.03</v>
      </c>
      <c r="J45" s="6">
        <v>1025</v>
      </c>
      <c r="K45" s="7">
        <v>30.75</v>
      </c>
      <c r="L45" s="8">
        <v>30.75</v>
      </c>
      <c r="M45" s="6">
        <v>2.46</v>
      </c>
      <c r="N45" s="6">
        <v>28.290000000000003</v>
      </c>
      <c r="O45" s="8"/>
      <c r="P45" s="9" t="s">
        <v>22</v>
      </c>
      <c r="Q45" s="8" t="s">
        <v>265</v>
      </c>
    </row>
    <row r="46" spans="1:17" ht="90" x14ac:dyDescent="0.3">
      <c r="A46" s="4" t="s">
        <v>150</v>
      </c>
      <c r="B46" s="4">
        <v>40876651</v>
      </c>
      <c r="C46" s="4" t="s">
        <v>151</v>
      </c>
      <c r="D46" s="4" t="s">
        <v>152</v>
      </c>
      <c r="E46" s="4">
        <v>5</v>
      </c>
      <c r="F46" s="5">
        <v>41914</v>
      </c>
      <c r="G46" s="4" t="s">
        <v>153</v>
      </c>
      <c r="H46" s="6" t="s">
        <v>21</v>
      </c>
      <c r="I46" s="6">
        <v>0.2</v>
      </c>
      <c r="J46" s="6">
        <v>1025</v>
      </c>
      <c r="K46" s="7">
        <v>205</v>
      </c>
      <c r="L46" s="8">
        <v>205</v>
      </c>
      <c r="M46" s="6">
        <v>16.399999999999999</v>
      </c>
      <c r="N46" s="6">
        <v>188.6</v>
      </c>
      <c r="O46" s="8"/>
      <c r="P46" s="9" t="s">
        <v>22</v>
      </c>
      <c r="Q46" s="8" t="s">
        <v>265</v>
      </c>
    </row>
    <row r="47" spans="1:17" ht="144" x14ac:dyDescent="0.3">
      <c r="A47" s="4" t="s">
        <v>154</v>
      </c>
      <c r="B47" s="4">
        <v>40877787</v>
      </c>
      <c r="C47" s="4" t="s">
        <v>155</v>
      </c>
      <c r="D47" s="4" t="s">
        <v>156</v>
      </c>
      <c r="E47" s="4">
        <v>7</v>
      </c>
      <c r="F47" s="5">
        <v>41914</v>
      </c>
      <c r="G47" s="4" t="s">
        <v>157</v>
      </c>
      <c r="H47" s="6" t="s">
        <v>21</v>
      </c>
      <c r="I47" s="6">
        <v>0.05</v>
      </c>
      <c r="J47" s="6">
        <v>1025</v>
      </c>
      <c r="K47" s="7">
        <v>51.25</v>
      </c>
      <c r="L47" s="8">
        <v>51.25</v>
      </c>
      <c r="M47" s="6">
        <v>4.0999999999999996</v>
      </c>
      <c r="N47" s="6">
        <v>47.15</v>
      </c>
      <c r="O47" s="8"/>
      <c r="P47" s="9" t="s">
        <v>22</v>
      </c>
      <c r="Q47" s="8" t="s">
        <v>265</v>
      </c>
    </row>
    <row r="48" spans="1:17" ht="90" x14ac:dyDescent="0.3">
      <c r="A48" s="4" t="s">
        <v>158</v>
      </c>
      <c r="B48" s="4">
        <v>40876233</v>
      </c>
      <c r="C48" s="4" t="s">
        <v>159</v>
      </c>
      <c r="D48" s="4" t="s">
        <v>160</v>
      </c>
      <c r="E48" s="4">
        <v>7</v>
      </c>
      <c r="F48" s="5">
        <v>41914</v>
      </c>
      <c r="G48" s="4" t="s">
        <v>161</v>
      </c>
      <c r="H48" s="6" t="s">
        <v>21</v>
      </c>
      <c r="I48" s="6">
        <v>0.04</v>
      </c>
      <c r="J48" s="6">
        <v>1025</v>
      </c>
      <c r="K48" s="7">
        <v>41</v>
      </c>
      <c r="L48" s="8">
        <v>41</v>
      </c>
      <c r="M48" s="6">
        <v>3.2800000000000002</v>
      </c>
      <c r="N48" s="6">
        <v>37.72</v>
      </c>
      <c r="O48" s="8"/>
      <c r="P48" s="9" t="s">
        <v>22</v>
      </c>
      <c r="Q48" s="8" t="s">
        <v>265</v>
      </c>
    </row>
    <row r="49" spans="1:17" ht="126" x14ac:dyDescent="0.3">
      <c r="A49" s="4" t="s">
        <v>162</v>
      </c>
      <c r="B49" s="4">
        <v>40863341</v>
      </c>
      <c r="C49" s="4" t="s">
        <v>163</v>
      </c>
      <c r="D49" s="4" t="s">
        <v>164</v>
      </c>
      <c r="E49" s="4">
        <v>25</v>
      </c>
      <c r="F49" s="5">
        <v>41915</v>
      </c>
      <c r="G49" s="4" t="s">
        <v>165</v>
      </c>
      <c r="H49" s="6" t="s">
        <v>21</v>
      </c>
      <c r="I49" s="6">
        <v>0.24</v>
      </c>
      <c r="J49" s="6">
        <v>650</v>
      </c>
      <c r="K49" s="7">
        <v>156</v>
      </c>
      <c r="L49" s="8">
        <v>156</v>
      </c>
      <c r="M49" s="6">
        <v>12.48</v>
      </c>
      <c r="N49" s="6">
        <v>143.52000000000001</v>
      </c>
      <c r="O49" s="8"/>
      <c r="P49" s="9" t="s">
        <v>22</v>
      </c>
      <c r="Q49" s="8" t="s">
        <v>265</v>
      </c>
    </row>
    <row r="50" spans="1:17" ht="126" x14ac:dyDescent="0.3">
      <c r="A50" s="4" t="s">
        <v>166</v>
      </c>
      <c r="B50" s="4">
        <v>40880294</v>
      </c>
      <c r="C50" s="4" t="s">
        <v>167</v>
      </c>
      <c r="D50" s="4" t="s">
        <v>279</v>
      </c>
      <c r="E50" s="4">
        <v>5</v>
      </c>
      <c r="F50" s="5">
        <v>41921</v>
      </c>
      <c r="G50" s="4" t="s">
        <v>168</v>
      </c>
      <c r="H50" s="6" t="s">
        <v>21</v>
      </c>
      <c r="I50" s="6">
        <v>0.1</v>
      </c>
      <c r="J50" s="6">
        <v>1025</v>
      </c>
      <c r="K50" s="7">
        <v>102.5</v>
      </c>
      <c r="L50" s="8">
        <v>102.5</v>
      </c>
      <c r="M50" s="6">
        <v>8.1999999999999993</v>
      </c>
      <c r="N50" s="6">
        <v>94.3</v>
      </c>
      <c r="O50" s="8"/>
      <c r="P50" s="9" t="s">
        <v>22</v>
      </c>
      <c r="Q50" s="8" t="s">
        <v>265</v>
      </c>
    </row>
    <row r="51" spans="1:17" ht="90" x14ac:dyDescent="0.3">
      <c r="A51" s="4" t="s">
        <v>169</v>
      </c>
      <c r="B51" s="4">
        <v>40879752</v>
      </c>
      <c r="C51" s="4" t="s">
        <v>170</v>
      </c>
      <c r="D51" s="4" t="s">
        <v>171</v>
      </c>
      <c r="E51" s="4">
        <v>15</v>
      </c>
      <c r="F51" s="5">
        <v>41921</v>
      </c>
      <c r="G51" s="4" t="s">
        <v>172</v>
      </c>
      <c r="H51" s="6" t="s">
        <v>21</v>
      </c>
      <c r="I51" s="6">
        <v>0.08</v>
      </c>
      <c r="J51" s="6">
        <v>1025</v>
      </c>
      <c r="K51" s="7">
        <v>82</v>
      </c>
      <c r="L51" s="8">
        <v>82</v>
      </c>
      <c r="M51" s="6">
        <v>6.5600000000000005</v>
      </c>
      <c r="N51" s="6">
        <v>75.44</v>
      </c>
      <c r="O51" s="8"/>
      <c r="P51" s="9" t="s">
        <v>22</v>
      </c>
      <c r="Q51" s="8" t="s">
        <v>265</v>
      </c>
    </row>
    <row r="52" spans="1:17" ht="144" x14ac:dyDescent="0.3">
      <c r="A52" s="4" t="s">
        <v>173</v>
      </c>
      <c r="B52" s="4">
        <v>40875242</v>
      </c>
      <c r="C52" s="4" t="s">
        <v>174</v>
      </c>
      <c r="D52" s="4" t="s">
        <v>175</v>
      </c>
      <c r="E52" s="4">
        <v>5</v>
      </c>
      <c r="F52" s="5">
        <v>41921</v>
      </c>
      <c r="G52" s="4" t="s">
        <v>176</v>
      </c>
      <c r="H52" s="6" t="s">
        <v>21</v>
      </c>
      <c r="I52" s="6">
        <v>0.12</v>
      </c>
      <c r="J52" s="6">
        <v>1025</v>
      </c>
      <c r="K52" s="7">
        <v>123</v>
      </c>
      <c r="L52" s="8">
        <v>123</v>
      </c>
      <c r="M52" s="6">
        <v>9.84</v>
      </c>
      <c r="N52" s="6">
        <v>113.16000000000001</v>
      </c>
      <c r="O52" s="8"/>
      <c r="P52" s="9" t="s">
        <v>22</v>
      </c>
      <c r="Q52" s="8" t="s">
        <v>265</v>
      </c>
    </row>
    <row r="53" spans="1:17" ht="90" x14ac:dyDescent="0.3">
      <c r="A53" s="4" t="s">
        <v>177</v>
      </c>
      <c r="B53" s="4">
        <v>40879777</v>
      </c>
      <c r="C53" s="4" t="s">
        <v>178</v>
      </c>
      <c r="D53" s="4" t="s">
        <v>179</v>
      </c>
      <c r="E53" s="4">
        <v>12</v>
      </c>
      <c r="F53" s="5">
        <v>41921</v>
      </c>
      <c r="G53" s="4" t="s">
        <v>180</v>
      </c>
      <c r="H53" s="6" t="s">
        <v>21</v>
      </c>
      <c r="I53" s="6">
        <v>0.04</v>
      </c>
      <c r="J53" s="6">
        <v>1025</v>
      </c>
      <c r="K53" s="7">
        <v>41</v>
      </c>
      <c r="L53" s="8">
        <v>41</v>
      </c>
      <c r="M53" s="6">
        <v>3.2800000000000002</v>
      </c>
      <c r="N53" s="6">
        <v>37.72</v>
      </c>
      <c r="O53" s="8"/>
      <c r="P53" s="9" t="s">
        <v>22</v>
      </c>
      <c r="Q53" s="8" t="s">
        <v>265</v>
      </c>
    </row>
    <row r="54" spans="1:17" ht="72" x14ac:dyDescent="0.3">
      <c r="A54" s="4" t="s">
        <v>181</v>
      </c>
      <c r="B54" s="4">
        <v>40877698</v>
      </c>
      <c r="C54" s="4" t="s">
        <v>182</v>
      </c>
      <c r="D54" s="4" t="s">
        <v>183</v>
      </c>
      <c r="E54" s="4">
        <v>5</v>
      </c>
      <c r="F54" s="5">
        <v>41921</v>
      </c>
      <c r="G54" s="17" t="s">
        <v>184</v>
      </c>
      <c r="H54" s="23" t="s">
        <v>21</v>
      </c>
      <c r="I54" s="23">
        <v>0.2</v>
      </c>
      <c r="J54" s="23">
        <v>1025</v>
      </c>
      <c r="K54" s="32">
        <v>205</v>
      </c>
      <c r="L54" s="23">
        <v>205</v>
      </c>
      <c r="M54" s="23">
        <v>16.399999999999999</v>
      </c>
      <c r="N54" s="23">
        <v>188.6</v>
      </c>
      <c r="O54" s="8"/>
      <c r="P54" s="26" t="s">
        <v>22</v>
      </c>
      <c r="Q54" s="8" t="s">
        <v>265</v>
      </c>
    </row>
    <row r="55" spans="1:17" ht="72" x14ac:dyDescent="0.3">
      <c r="A55" s="4" t="s">
        <v>185</v>
      </c>
      <c r="B55" s="4">
        <v>40872773</v>
      </c>
      <c r="C55" s="4" t="s">
        <v>186</v>
      </c>
      <c r="D55" s="4" t="s">
        <v>187</v>
      </c>
      <c r="E55" s="4">
        <v>7</v>
      </c>
      <c r="F55" s="5">
        <v>41921</v>
      </c>
      <c r="G55" s="19"/>
      <c r="H55" s="25"/>
      <c r="I55" s="25"/>
      <c r="J55" s="25"/>
      <c r="K55" s="33"/>
      <c r="L55" s="25"/>
      <c r="M55" s="25"/>
      <c r="N55" s="25"/>
      <c r="O55" s="8"/>
      <c r="P55" s="27"/>
      <c r="Q55" s="8" t="s">
        <v>265</v>
      </c>
    </row>
    <row r="56" spans="1:17" ht="108" x14ac:dyDescent="0.3">
      <c r="A56" s="4" t="s">
        <v>188</v>
      </c>
      <c r="B56" s="4">
        <v>40875344</v>
      </c>
      <c r="C56" s="4" t="s">
        <v>189</v>
      </c>
      <c r="D56" s="4" t="s">
        <v>190</v>
      </c>
      <c r="E56" s="4">
        <v>7</v>
      </c>
      <c r="F56" s="5">
        <v>41921</v>
      </c>
      <c r="G56" s="4" t="s">
        <v>191</v>
      </c>
      <c r="H56" s="6" t="s">
        <v>21</v>
      </c>
      <c r="I56" s="6">
        <v>0.08</v>
      </c>
      <c r="J56" s="6">
        <v>1025</v>
      </c>
      <c r="K56" s="7">
        <v>82</v>
      </c>
      <c r="L56" s="8">
        <v>82</v>
      </c>
      <c r="M56" s="6">
        <v>6.5600000000000005</v>
      </c>
      <c r="N56" s="6">
        <v>75.44</v>
      </c>
      <c r="O56" s="8"/>
      <c r="P56" s="9" t="s">
        <v>22</v>
      </c>
      <c r="Q56" s="8" t="s">
        <v>265</v>
      </c>
    </row>
    <row r="57" spans="1:17" ht="126" x14ac:dyDescent="0.3">
      <c r="A57" s="4" t="s">
        <v>192</v>
      </c>
      <c r="B57" s="4">
        <v>40880567</v>
      </c>
      <c r="C57" s="4" t="s">
        <v>193</v>
      </c>
      <c r="D57" s="4" t="s">
        <v>194</v>
      </c>
      <c r="E57" s="4">
        <v>7</v>
      </c>
      <c r="F57" s="5">
        <v>41921</v>
      </c>
      <c r="G57" s="4" t="s">
        <v>195</v>
      </c>
      <c r="H57" s="6" t="s">
        <v>21</v>
      </c>
      <c r="I57" s="6">
        <v>0.06</v>
      </c>
      <c r="J57" s="6">
        <v>1025</v>
      </c>
      <c r="K57" s="7">
        <v>61.5</v>
      </c>
      <c r="L57" s="8">
        <v>61.5</v>
      </c>
      <c r="M57" s="6">
        <v>4.92</v>
      </c>
      <c r="N57" s="6">
        <v>56.580000000000005</v>
      </c>
      <c r="O57" s="8"/>
      <c r="P57" s="9" t="s">
        <v>22</v>
      </c>
      <c r="Q57" s="8" t="s">
        <v>265</v>
      </c>
    </row>
    <row r="58" spans="1:17" ht="90" x14ac:dyDescent="0.3">
      <c r="A58" s="4" t="s">
        <v>196</v>
      </c>
      <c r="B58" s="4">
        <v>40881273</v>
      </c>
      <c r="C58" s="4" t="s">
        <v>197</v>
      </c>
      <c r="D58" s="4" t="s">
        <v>198</v>
      </c>
      <c r="E58" s="4">
        <v>15</v>
      </c>
      <c r="F58" s="5">
        <v>41921</v>
      </c>
      <c r="G58" s="4" t="s">
        <v>199</v>
      </c>
      <c r="H58" s="6" t="s">
        <v>21</v>
      </c>
      <c r="I58" s="6">
        <v>0.1</v>
      </c>
      <c r="J58" s="6">
        <v>1025</v>
      </c>
      <c r="K58" s="7">
        <v>102.5</v>
      </c>
      <c r="L58" s="8">
        <v>102.5</v>
      </c>
      <c r="M58" s="6">
        <v>8.1999999999999993</v>
      </c>
      <c r="N58" s="6">
        <v>94.3</v>
      </c>
      <c r="O58" s="8"/>
      <c r="P58" s="9" t="s">
        <v>22</v>
      </c>
      <c r="Q58" s="8" t="s">
        <v>265</v>
      </c>
    </row>
    <row r="59" spans="1:17" ht="144" x14ac:dyDescent="0.3">
      <c r="A59" s="4" t="s">
        <v>200</v>
      </c>
      <c r="B59" s="4">
        <v>40866772</v>
      </c>
      <c r="C59" s="4" t="s">
        <v>201</v>
      </c>
      <c r="D59" s="4" t="s">
        <v>202</v>
      </c>
      <c r="E59" s="4">
        <v>10</v>
      </c>
      <c r="F59" s="5">
        <v>41922</v>
      </c>
      <c r="G59" s="4" t="s">
        <v>203</v>
      </c>
      <c r="H59" s="6" t="s">
        <v>21</v>
      </c>
      <c r="I59" s="6">
        <v>0.06</v>
      </c>
      <c r="J59" s="6">
        <v>1025</v>
      </c>
      <c r="K59" s="7">
        <v>61.5</v>
      </c>
      <c r="L59" s="8">
        <v>61.5</v>
      </c>
      <c r="M59" s="6">
        <v>4.92</v>
      </c>
      <c r="N59" s="6">
        <v>56.580000000000005</v>
      </c>
      <c r="O59" s="8"/>
      <c r="P59" s="9" t="s">
        <v>22</v>
      </c>
      <c r="Q59" s="8" t="s">
        <v>265</v>
      </c>
    </row>
    <row r="60" spans="1:17" ht="144" x14ac:dyDescent="0.3">
      <c r="A60" s="4" t="s">
        <v>204</v>
      </c>
      <c r="B60" s="13">
        <v>40882428</v>
      </c>
      <c r="C60" s="4" t="s">
        <v>205</v>
      </c>
      <c r="D60" s="4" t="s">
        <v>206</v>
      </c>
      <c r="E60" s="4">
        <v>5</v>
      </c>
      <c r="F60" s="5">
        <v>41926</v>
      </c>
      <c r="G60" s="4" t="s">
        <v>207</v>
      </c>
      <c r="H60" s="6" t="s">
        <v>21</v>
      </c>
      <c r="I60" s="6">
        <v>0.06</v>
      </c>
      <c r="J60" s="6">
        <v>1025</v>
      </c>
      <c r="K60" s="7">
        <v>61.5</v>
      </c>
      <c r="L60" s="8">
        <v>61.5</v>
      </c>
      <c r="M60" s="6">
        <v>4.92</v>
      </c>
      <c r="N60" s="6">
        <v>56.580000000000005</v>
      </c>
      <c r="O60" s="8"/>
      <c r="P60" s="9" t="s">
        <v>22</v>
      </c>
      <c r="Q60" s="8" t="s">
        <v>265</v>
      </c>
    </row>
    <row r="61" spans="1:17" ht="144" x14ac:dyDescent="0.3">
      <c r="A61" s="17" t="s">
        <v>208</v>
      </c>
      <c r="B61" s="4">
        <v>40835160</v>
      </c>
      <c r="C61" s="17" t="s">
        <v>209</v>
      </c>
      <c r="D61" s="17" t="s">
        <v>210</v>
      </c>
      <c r="E61" s="17">
        <v>6</v>
      </c>
      <c r="F61" s="20">
        <v>41841</v>
      </c>
      <c r="G61" s="4" t="s">
        <v>211</v>
      </c>
      <c r="H61" s="6" t="s">
        <v>21</v>
      </c>
      <c r="I61" s="6">
        <v>0.24</v>
      </c>
      <c r="J61" s="6">
        <v>1025</v>
      </c>
      <c r="K61" s="7">
        <v>246</v>
      </c>
      <c r="L61" s="23">
        <f>K61+K62</f>
        <v>321</v>
      </c>
      <c r="M61" s="6">
        <v>19.68</v>
      </c>
      <c r="N61" s="6">
        <v>226.32000000000002</v>
      </c>
      <c r="O61" s="8"/>
      <c r="P61" s="9" t="s">
        <v>22</v>
      </c>
      <c r="Q61" s="8" t="s">
        <v>265</v>
      </c>
    </row>
    <row r="62" spans="1:17" ht="72" x14ac:dyDescent="0.3">
      <c r="A62" s="19"/>
      <c r="B62" s="4"/>
      <c r="C62" s="19"/>
      <c r="D62" s="19"/>
      <c r="E62" s="19"/>
      <c r="F62" s="22"/>
      <c r="G62" s="4" t="s">
        <v>282</v>
      </c>
      <c r="H62" s="6" t="s">
        <v>21</v>
      </c>
      <c r="I62" s="6">
        <v>0.25</v>
      </c>
      <c r="J62" s="6">
        <v>300</v>
      </c>
      <c r="K62" s="16">
        <f>I62*J62</f>
        <v>75</v>
      </c>
      <c r="L62" s="25"/>
      <c r="M62" s="15">
        <f>0.08*K62</f>
        <v>6</v>
      </c>
      <c r="N62" s="15">
        <f>0.92*K62</f>
        <v>69</v>
      </c>
      <c r="O62" s="8"/>
      <c r="P62" s="9" t="s">
        <v>22</v>
      </c>
      <c r="Q62" s="8" t="s">
        <v>265</v>
      </c>
    </row>
    <row r="63" spans="1:17" ht="126" x14ac:dyDescent="0.3">
      <c r="A63" s="17" t="s">
        <v>212</v>
      </c>
      <c r="B63" s="4">
        <v>40861027</v>
      </c>
      <c r="C63" s="17" t="s">
        <v>213</v>
      </c>
      <c r="D63" s="17" t="s">
        <v>214</v>
      </c>
      <c r="E63" s="17">
        <v>75</v>
      </c>
      <c r="F63" s="20">
        <v>42080</v>
      </c>
      <c r="G63" s="4" t="s">
        <v>215</v>
      </c>
      <c r="H63" s="8" t="s">
        <v>21</v>
      </c>
      <c r="I63" s="8">
        <v>0.25</v>
      </c>
      <c r="J63" s="6">
        <v>500</v>
      </c>
      <c r="K63" s="7">
        <v>125</v>
      </c>
      <c r="L63" s="23">
        <v>166</v>
      </c>
      <c r="M63" s="6">
        <v>10</v>
      </c>
      <c r="N63" s="6">
        <v>115</v>
      </c>
      <c r="O63" s="8"/>
      <c r="P63" s="9" t="s">
        <v>22</v>
      </c>
      <c r="Q63" s="8" t="s">
        <v>265</v>
      </c>
    </row>
    <row r="64" spans="1:17" ht="72" x14ac:dyDescent="0.3">
      <c r="A64" s="18"/>
      <c r="B64" s="4"/>
      <c r="C64" s="18"/>
      <c r="D64" s="18"/>
      <c r="E64" s="18"/>
      <c r="F64" s="21"/>
      <c r="G64" s="4" t="s">
        <v>216</v>
      </c>
      <c r="H64" s="8" t="s">
        <v>31</v>
      </c>
      <c r="I64" s="8">
        <v>3</v>
      </c>
      <c r="J64" s="6">
        <v>10</v>
      </c>
      <c r="K64" s="7">
        <v>30</v>
      </c>
      <c r="L64" s="24"/>
      <c r="M64" s="6">
        <v>2.4</v>
      </c>
      <c r="N64" s="6">
        <v>27.6</v>
      </c>
      <c r="O64" s="8"/>
      <c r="P64" s="9" t="s">
        <v>22</v>
      </c>
      <c r="Q64" s="8" t="s">
        <v>265</v>
      </c>
    </row>
    <row r="65" spans="1:17" ht="36" x14ac:dyDescent="0.3">
      <c r="A65" s="18"/>
      <c r="B65" s="4"/>
      <c r="C65" s="18"/>
      <c r="D65" s="18"/>
      <c r="E65" s="18"/>
      <c r="F65" s="21"/>
      <c r="G65" s="4" t="s">
        <v>217</v>
      </c>
      <c r="H65" s="8" t="s">
        <v>31</v>
      </c>
      <c r="I65" s="8">
        <v>1</v>
      </c>
      <c r="J65" s="6">
        <v>5</v>
      </c>
      <c r="K65" s="7">
        <v>5</v>
      </c>
      <c r="L65" s="24"/>
      <c r="M65" s="6">
        <v>0.4</v>
      </c>
      <c r="N65" s="6">
        <v>4.6000000000000005</v>
      </c>
      <c r="O65" s="8"/>
      <c r="P65" s="9" t="s">
        <v>22</v>
      </c>
      <c r="Q65" s="8" t="s">
        <v>265</v>
      </c>
    </row>
    <row r="66" spans="1:17" x14ac:dyDescent="0.3">
      <c r="A66" s="19"/>
      <c r="B66" s="4"/>
      <c r="C66" s="19"/>
      <c r="D66" s="19"/>
      <c r="E66" s="19"/>
      <c r="F66" s="22"/>
      <c r="G66" s="4" t="s">
        <v>218</v>
      </c>
      <c r="H66" s="8" t="s">
        <v>31</v>
      </c>
      <c r="I66" s="8">
        <v>3</v>
      </c>
      <c r="J66" s="6">
        <v>2</v>
      </c>
      <c r="K66" s="7">
        <v>6</v>
      </c>
      <c r="L66" s="25"/>
      <c r="M66" s="6">
        <v>0.48</v>
      </c>
      <c r="N66" s="6">
        <v>5.5200000000000005</v>
      </c>
      <c r="O66" s="8"/>
      <c r="P66" s="9" t="s">
        <v>22</v>
      </c>
      <c r="Q66" s="8" t="s">
        <v>265</v>
      </c>
    </row>
    <row r="67" spans="1:17" ht="90" x14ac:dyDescent="0.3">
      <c r="A67" s="4" t="s">
        <v>219</v>
      </c>
      <c r="B67" s="4">
        <v>40859653</v>
      </c>
      <c r="C67" s="4" t="s">
        <v>220</v>
      </c>
      <c r="D67" s="4" t="s">
        <v>221</v>
      </c>
      <c r="E67" s="4">
        <v>7</v>
      </c>
      <c r="F67" s="5">
        <v>41901</v>
      </c>
      <c r="G67" s="4" t="s">
        <v>222</v>
      </c>
      <c r="H67" s="6" t="s">
        <v>21</v>
      </c>
      <c r="I67" s="6">
        <v>0.16</v>
      </c>
      <c r="J67" s="6">
        <v>1025</v>
      </c>
      <c r="K67" s="7">
        <v>164</v>
      </c>
      <c r="L67" s="8">
        <v>164</v>
      </c>
      <c r="M67" s="6">
        <v>13.120000000000001</v>
      </c>
      <c r="N67" s="6">
        <v>150.88</v>
      </c>
      <c r="O67" s="8"/>
      <c r="P67" s="9" t="s">
        <v>22</v>
      </c>
      <c r="Q67" s="8" t="s">
        <v>265</v>
      </c>
    </row>
    <row r="68" spans="1:17" ht="144" x14ac:dyDescent="0.3">
      <c r="A68" s="17" t="s">
        <v>223</v>
      </c>
      <c r="B68" s="4">
        <v>40861003</v>
      </c>
      <c r="C68" s="17" t="s">
        <v>224</v>
      </c>
      <c r="D68" s="17" t="s">
        <v>225</v>
      </c>
      <c r="E68" s="17">
        <v>15</v>
      </c>
      <c r="F68" s="20">
        <v>41908</v>
      </c>
      <c r="G68" s="4" t="s">
        <v>226</v>
      </c>
      <c r="H68" s="6" t="s">
        <v>21</v>
      </c>
      <c r="I68" s="6">
        <v>0.08</v>
      </c>
      <c r="J68" s="6">
        <v>1025</v>
      </c>
      <c r="K68" s="7">
        <v>82</v>
      </c>
      <c r="L68" s="23">
        <f>K68+K69+K70</f>
        <v>230</v>
      </c>
      <c r="M68" s="6">
        <v>6.5600000000000005</v>
      </c>
      <c r="N68" s="6">
        <v>75.44</v>
      </c>
      <c r="O68" s="8"/>
      <c r="P68" s="9" t="s">
        <v>22</v>
      </c>
      <c r="Q68" s="8" t="s">
        <v>265</v>
      </c>
    </row>
    <row r="69" spans="1:17" ht="72" x14ac:dyDescent="0.3">
      <c r="A69" s="18"/>
      <c r="B69" s="8"/>
      <c r="C69" s="18"/>
      <c r="D69" s="18"/>
      <c r="E69" s="18"/>
      <c r="F69" s="21"/>
      <c r="G69" s="4" t="s">
        <v>284</v>
      </c>
      <c r="H69" s="6" t="s">
        <v>21</v>
      </c>
      <c r="I69" s="6">
        <v>0.16</v>
      </c>
      <c r="J69" s="6">
        <v>300</v>
      </c>
      <c r="K69" s="16">
        <f>I69*J69</f>
        <v>48</v>
      </c>
      <c r="L69" s="24"/>
      <c r="M69" s="15">
        <f>0.08*K69</f>
        <v>3.84</v>
      </c>
      <c r="N69" s="15">
        <f>0.92*K69</f>
        <v>44.160000000000004</v>
      </c>
      <c r="O69" s="8"/>
      <c r="P69" s="9" t="s">
        <v>22</v>
      </c>
      <c r="Q69" s="8" t="s">
        <v>265</v>
      </c>
    </row>
    <row r="70" spans="1:17" ht="72" x14ac:dyDescent="0.3">
      <c r="A70" s="19"/>
      <c r="B70" s="8"/>
      <c r="C70" s="19"/>
      <c r="D70" s="19"/>
      <c r="E70" s="19"/>
      <c r="F70" s="22"/>
      <c r="G70" s="4" t="s">
        <v>227</v>
      </c>
      <c r="H70" s="6" t="s">
        <v>31</v>
      </c>
      <c r="I70" s="6">
        <v>5</v>
      </c>
      <c r="J70" s="6">
        <v>20</v>
      </c>
      <c r="K70" s="7">
        <v>100</v>
      </c>
      <c r="L70" s="25"/>
      <c r="M70" s="6">
        <v>8</v>
      </c>
      <c r="N70" s="6">
        <v>92</v>
      </c>
      <c r="O70" s="8"/>
      <c r="P70" s="9" t="s">
        <v>22</v>
      </c>
      <c r="Q70" s="8" t="s">
        <v>265</v>
      </c>
    </row>
    <row r="71" spans="1:17" ht="144" x14ac:dyDescent="0.3">
      <c r="A71" s="4" t="s">
        <v>228</v>
      </c>
      <c r="B71" s="4">
        <v>40873511</v>
      </c>
      <c r="C71" s="4" t="s">
        <v>229</v>
      </c>
      <c r="D71" s="4" t="s">
        <v>230</v>
      </c>
      <c r="E71" s="4">
        <v>15</v>
      </c>
      <c r="F71" s="5">
        <v>41914</v>
      </c>
      <c r="G71" s="4" t="s">
        <v>231</v>
      </c>
      <c r="H71" s="6" t="s">
        <v>21</v>
      </c>
      <c r="I71" s="6">
        <v>0.06</v>
      </c>
      <c r="J71" s="6">
        <v>1025</v>
      </c>
      <c r="K71" s="7">
        <v>61.5</v>
      </c>
      <c r="L71" s="8">
        <v>61.5</v>
      </c>
      <c r="M71" s="6">
        <v>4.92</v>
      </c>
      <c r="N71" s="6">
        <v>56.580000000000005</v>
      </c>
      <c r="O71" s="8"/>
      <c r="P71" s="9" t="s">
        <v>22</v>
      </c>
      <c r="Q71" s="8" t="s">
        <v>265</v>
      </c>
    </row>
    <row r="72" spans="1:17" ht="126" x14ac:dyDescent="0.3">
      <c r="A72" s="4" t="s">
        <v>232</v>
      </c>
      <c r="B72" s="4">
        <v>40873795</v>
      </c>
      <c r="C72" s="4" t="s">
        <v>233</v>
      </c>
      <c r="D72" s="4" t="s">
        <v>234</v>
      </c>
      <c r="E72" s="4">
        <v>5</v>
      </c>
      <c r="F72" s="5">
        <v>41914</v>
      </c>
      <c r="G72" s="4" t="s">
        <v>235</v>
      </c>
      <c r="H72" s="6" t="s">
        <v>21</v>
      </c>
      <c r="I72" s="6">
        <v>0.5</v>
      </c>
      <c r="J72" s="6">
        <v>1025</v>
      </c>
      <c r="K72" s="7">
        <v>512.5</v>
      </c>
      <c r="L72" s="8">
        <v>512.5</v>
      </c>
      <c r="M72" s="6">
        <v>41</v>
      </c>
      <c r="N72" s="6">
        <v>471.5</v>
      </c>
      <c r="O72" s="8"/>
      <c r="P72" s="9" t="s">
        <v>22</v>
      </c>
      <c r="Q72" s="8" t="s">
        <v>265</v>
      </c>
    </row>
    <row r="73" spans="1:17" ht="126" x14ac:dyDescent="0.3">
      <c r="A73" s="17" t="s">
        <v>236</v>
      </c>
      <c r="B73" s="4">
        <v>40877163</v>
      </c>
      <c r="C73" s="17" t="s">
        <v>237</v>
      </c>
      <c r="D73" s="17" t="s">
        <v>238</v>
      </c>
      <c r="E73" s="17">
        <v>3</v>
      </c>
      <c r="F73" s="20">
        <v>41921</v>
      </c>
      <c r="G73" s="4" t="s">
        <v>239</v>
      </c>
      <c r="H73" s="6" t="s">
        <v>21</v>
      </c>
      <c r="I73" s="6">
        <v>0.17</v>
      </c>
      <c r="J73" s="6">
        <v>1025</v>
      </c>
      <c r="K73" s="7">
        <v>174.25</v>
      </c>
      <c r="L73" s="23">
        <v>179.25</v>
      </c>
      <c r="M73" s="6">
        <v>13.94</v>
      </c>
      <c r="N73" s="6">
        <v>160.31</v>
      </c>
      <c r="O73" s="8"/>
      <c r="P73" s="9" t="s">
        <v>22</v>
      </c>
      <c r="Q73" s="8" t="s">
        <v>265</v>
      </c>
    </row>
    <row r="74" spans="1:17" ht="54" x14ac:dyDescent="0.3">
      <c r="A74" s="19"/>
      <c r="B74" s="4"/>
      <c r="C74" s="19"/>
      <c r="D74" s="19"/>
      <c r="E74" s="19"/>
      <c r="F74" s="22"/>
      <c r="G74" s="4" t="s">
        <v>240</v>
      </c>
      <c r="H74" s="6" t="s">
        <v>31</v>
      </c>
      <c r="I74" s="6">
        <v>1</v>
      </c>
      <c r="J74" s="6">
        <v>5</v>
      </c>
      <c r="K74" s="7">
        <v>5</v>
      </c>
      <c r="L74" s="25"/>
      <c r="M74" s="6">
        <v>0.4</v>
      </c>
      <c r="N74" s="6">
        <v>4.6000000000000005</v>
      </c>
      <c r="O74" s="8"/>
      <c r="P74" s="9" t="s">
        <v>22</v>
      </c>
      <c r="Q74" s="8" t="s">
        <v>265</v>
      </c>
    </row>
    <row r="75" spans="1:17" ht="108" x14ac:dyDescent="0.3">
      <c r="A75" s="4" t="s">
        <v>241</v>
      </c>
      <c r="B75" s="4">
        <v>40881017</v>
      </c>
      <c r="C75" s="4" t="s">
        <v>242</v>
      </c>
      <c r="D75" s="4" t="s">
        <v>243</v>
      </c>
      <c r="E75" s="4">
        <v>7</v>
      </c>
      <c r="F75" s="5">
        <v>41921</v>
      </c>
      <c r="G75" s="4" t="s">
        <v>244</v>
      </c>
      <c r="H75" s="6" t="s">
        <v>21</v>
      </c>
      <c r="I75" s="6">
        <v>0.1</v>
      </c>
      <c r="J75" s="6">
        <v>1025</v>
      </c>
      <c r="K75" s="7">
        <v>102.5</v>
      </c>
      <c r="L75" s="8">
        <v>102.5</v>
      </c>
      <c r="M75" s="6">
        <v>8.1999999999999993</v>
      </c>
      <c r="N75" s="6">
        <v>94.3</v>
      </c>
      <c r="O75" s="8"/>
      <c r="P75" s="9" t="s">
        <v>22</v>
      </c>
      <c r="Q75" s="8" t="s">
        <v>265</v>
      </c>
    </row>
    <row r="76" spans="1:17" ht="144" x14ac:dyDescent="0.3">
      <c r="A76" s="4" t="s">
        <v>245</v>
      </c>
      <c r="B76" s="4">
        <v>40873898</v>
      </c>
      <c r="C76" s="4" t="s">
        <v>246</v>
      </c>
      <c r="D76" s="4" t="s">
        <v>247</v>
      </c>
      <c r="E76" s="4">
        <v>10</v>
      </c>
      <c r="F76" s="5">
        <v>41921</v>
      </c>
      <c r="G76" s="4" t="s">
        <v>248</v>
      </c>
      <c r="H76" s="6" t="s">
        <v>21</v>
      </c>
      <c r="I76" s="6">
        <v>0.3</v>
      </c>
      <c r="J76" s="6">
        <v>1025</v>
      </c>
      <c r="K76" s="7">
        <v>307.5</v>
      </c>
      <c r="L76" s="8">
        <v>307.5</v>
      </c>
      <c r="M76" s="6">
        <v>24.6</v>
      </c>
      <c r="N76" s="6">
        <v>282.90000000000003</v>
      </c>
      <c r="O76" s="8"/>
      <c r="P76" s="9" t="s">
        <v>22</v>
      </c>
      <c r="Q76" s="8" t="s">
        <v>265</v>
      </c>
    </row>
    <row r="77" spans="1:17" ht="72" x14ac:dyDescent="0.3">
      <c r="A77" s="4" t="s">
        <v>249</v>
      </c>
      <c r="B77" s="4">
        <v>40877215</v>
      </c>
      <c r="C77" s="4" t="s">
        <v>250</v>
      </c>
      <c r="D77" s="4" t="s">
        <v>251</v>
      </c>
      <c r="E77" s="4">
        <v>7</v>
      </c>
      <c r="F77" s="5">
        <v>41921</v>
      </c>
      <c r="G77" s="17" t="s">
        <v>252</v>
      </c>
      <c r="H77" s="23" t="s">
        <v>21</v>
      </c>
      <c r="I77" s="23">
        <v>0.1</v>
      </c>
      <c r="J77" s="23">
        <v>1025</v>
      </c>
      <c r="K77" s="32">
        <v>102.5</v>
      </c>
      <c r="L77" s="23">
        <v>102.5</v>
      </c>
      <c r="M77" s="23">
        <v>8.1999999999999993</v>
      </c>
      <c r="N77" s="23">
        <v>94.3</v>
      </c>
      <c r="O77" s="8"/>
      <c r="P77" s="26" t="s">
        <v>22</v>
      </c>
      <c r="Q77" s="8" t="s">
        <v>265</v>
      </c>
    </row>
    <row r="78" spans="1:17" ht="72" x14ac:dyDescent="0.3">
      <c r="A78" s="4" t="s">
        <v>253</v>
      </c>
      <c r="B78" s="13">
        <v>40878145</v>
      </c>
      <c r="C78" s="4" t="s">
        <v>254</v>
      </c>
      <c r="D78" s="4" t="s">
        <v>255</v>
      </c>
      <c r="E78" s="4">
        <v>5</v>
      </c>
      <c r="F78" s="11">
        <v>41932</v>
      </c>
      <c r="G78" s="19"/>
      <c r="H78" s="25"/>
      <c r="I78" s="25"/>
      <c r="J78" s="25"/>
      <c r="K78" s="33"/>
      <c r="L78" s="25"/>
      <c r="M78" s="25"/>
      <c r="N78" s="25"/>
      <c r="O78" s="8"/>
      <c r="P78" s="27"/>
      <c r="Q78" s="8" t="s">
        <v>265</v>
      </c>
    </row>
    <row r="79" spans="1:17" ht="144" x14ac:dyDescent="0.3">
      <c r="A79" s="4" t="s">
        <v>256</v>
      </c>
      <c r="B79" s="4">
        <v>40878950</v>
      </c>
      <c r="C79" s="4" t="s">
        <v>257</v>
      </c>
      <c r="D79" s="4" t="s">
        <v>280</v>
      </c>
      <c r="E79" s="4">
        <v>7</v>
      </c>
      <c r="F79" s="5">
        <v>41921</v>
      </c>
      <c r="G79" s="4" t="s">
        <v>258</v>
      </c>
      <c r="H79" s="6" t="s">
        <v>21</v>
      </c>
      <c r="I79" s="6">
        <v>0.06</v>
      </c>
      <c r="J79" s="6">
        <v>1025</v>
      </c>
      <c r="K79" s="7">
        <v>61.5</v>
      </c>
      <c r="L79" s="8">
        <v>61.5</v>
      </c>
      <c r="M79" s="6">
        <v>4.92</v>
      </c>
      <c r="N79" s="6">
        <v>56.580000000000005</v>
      </c>
      <c r="O79" s="8"/>
      <c r="P79" s="9" t="s">
        <v>22</v>
      </c>
      <c r="Q79" s="8" t="s">
        <v>265</v>
      </c>
    </row>
    <row r="80" spans="1:17" ht="108" x14ac:dyDescent="0.3">
      <c r="A80" s="17" t="s">
        <v>259</v>
      </c>
      <c r="B80" s="13">
        <v>40879230</v>
      </c>
      <c r="C80" s="17" t="s">
        <v>260</v>
      </c>
      <c r="D80" s="17" t="s">
        <v>261</v>
      </c>
      <c r="E80" s="17">
        <v>100</v>
      </c>
      <c r="F80" s="28">
        <v>42110</v>
      </c>
      <c r="G80" s="4" t="s">
        <v>262</v>
      </c>
      <c r="H80" s="6" t="s">
        <v>31</v>
      </c>
      <c r="I80" s="6">
        <v>1</v>
      </c>
      <c r="J80" s="6">
        <v>5</v>
      </c>
      <c r="K80" s="7">
        <v>5</v>
      </c>
      <c r="L80" s="23">
        <v>605</v>
      </c>
      <c r="M80" s="6">
        <v>0.4</v>
      </c>
      <c r="N80" s="6">
        <v>4.6000000000000005</v>
      </c>
      <c r="O80" s="8"/>
      <c r="P80" s="26" t="s">
        <v>22</v>
      </c>
      <c r="Q80" s="8" t="s">
        <v>265</v>
      </c>
    </row>
    <row r="81" spans="1:17" ht="54" x14ac:dyDescent="0.3">
      <c r="A81" s="18"/>
      <c r="B81" s="13"/>
      <c r="C81" s="18"/>
      <c r="D81" s="18"/>
      <c r="E81" s="18"/>
      <c r="F81" s="29"/>
      <c r="G81" s="4" t="s">
        <v>263</v>
      </c>
      <c r="H81" s="6" t="s">
        <v>31</v>
      </c>
      <c r="I81" s="6">
        <v>2</v>
      </c>
      <c r="J81" s="6">
        <v>80</v>
      </c>
      <c r="K81" s="7">
        <v>160</v>
      </c>
      <c r="L81" s="24"/>
      <c r="M81" s="6">
        <v>12.8</v>
      </c>
      <c r="N81" s="6">
        <v>147.20000000000002</v>
      </c>
      <c r="O81" s="8"/>
      <c r="P81" s="31"/>
      <c r="Q81" s="8" t="s">
        <v>265</v>
      </c>
    </row>
    <row r="82" spans="1:17" ht="90" x14ac:dyDescent="0.3">
      <c r="A82" s="19"/>
      <c r="B82" s="13"/>
      <c r="C82" s="19"/>
      <c r="D82" s="19"/>
      <c r="E82" s="19"/>
      <c r="F82" s="30"/>
      <c r="G82" s="4" t="s">
        <v>264</v>
      </c>
      <c r="H82" s="6" t="s">
        <v>31</v>
      </c>
      <c r="I82" s="6">
        <v>2</v>
      </c>
      <c r="J82" s="6">
        <v>220</v>
      </c>
      <c r="K82" s="7">
        <v>440</v>
      </c>
      <c r="L82" s="25"/>
      <c r="M82" s="6">
        <v>8</v>
      </c>
      <c r="N82" s="6">
        <v>92</v>
      </c>
      <c r="O82" s="8">
        <v>340</v>
      </c>
      <c r="P82" s="27"/>
      <c r="Q82" s="8" t="s">
        <v>265</v>
      </c>
    </row>
    <row r="83" spans="1:17" ht="144" x14ac:dyDescent="0.3">
      <c r="A83" s="4" t="s">
        <v>266</v>
      </c>
      <c r="B83" s="4">
        <v>40874629</v>
      </c>
      <c r="C83" s="4" t="s">
        <v>267</v>
      </c>
      <c r="D83" s="4" t="s">
        <v>268</v>
      </c>
      <c r="E83" s="4">
        <v>15</v>
      </c>
      <c r="F83" s="5">
        <v>41919</v>
      </c>
      <c r="G83" s="4" t="s">
        <v>269</v>
      </c>
      <c r="H83" s="6" t="s">
        <v>21</v>
      </c>
      <c r="I83" s="6">
        <v>0.12</v>
      </c>
      <c r="J83" s="6">
        <v>1025</v>
      </c>
      <c r="K83" s="7">
        <v>123</v>
      </c>
      <c r="L83" s="8">
        <v>123</v>
      </c>
      <c r="M83" s="6">
        <v>9.84</v>
      </c>
      <c r="N83" s="6">
        <v>113.16000000000001</v>
      </c>
      <c r="O83" s="8"/>
      <c r="P83" s="9" t="s">
        <v>22</v>
      </c>
      <c r="Q83" s="8" t="s">
        <v>265</v>
      </c>
    </row>
    <row r="84" spans="1:17" ht="108" x14ac:dyDescent="0.3">
      <c r="A84" s="4" t="s">
        <v>270</v>
      </c>
      <c r="B84" s="4">
        <v>40867546</v>
      </c>
      <c r="C84" s="4" t="s">
        <v>271</v>
      </c>
      <c r="D84" s="4" t="s">
        <v>272</v>
      </c>
      <c r="E84" s="4">
        <v>15</v>
      </c>
      <c r="F84" s="5">
        <v>41919</v>
      </c>
      <c r="G84" s="4" t="s">
        <v>273</v>
      </c>
      <c r="H84" s="6" t="s">
        <v>21</v>
      </c>
      <c r="I84" s="6">
        <v>0.25</v>
      </c>
      <c r="J84" s="6">
        <v>1025</v>
      </c>
      <c r="K84" s="7">
        <v>256.25</v>
      </c>
      <c r="L84" s="8">
        <v>256.25</v>
      </c>
      <c r="M84" s="6">
        <v>20.5</v>
      </c>
      <c r="N84" s="6">
        <v>235.75</v>
      </c>
      <c r="O84" s="8"/>
      <c r="P84" s="9" t="s">
        <v>22</v>
      </c>
      <c r="Q84" s="8" t="s">
        <v>265</v>
      </c>
    </row>
    <row r="85" spans="1:17" ht="72" x14ac:dyDescent="0.3">
      <c r="A85" s="17" t="s">
        <v>274</v>
      </c>
      <c r="B85" s="4">
        <v>40868998</v>
      </c>
      <c r="C85" s="17" t="s">
        <v>275</v>
      </c>
      <c r="D85" s="17" t="s">
        <v>276</v>
      </c>
      <c r="E85" s="17">
        <v>5</v>
      </c>
      <c r="F85" s="20">
        <v>41919</v>
      </c>
      <c r="G85" s="4" t="s">
        <v>277</v>
      </c>
      <c r="H85" s="6" t="s">
        <v>31</v>
      </c>
      <c r="I85" s="6">
        <v>5</v>
      </c>
      <c r="J85" s="6">
        <v>20</v>
      </c>
      <c r="K85" s="7">
        <v>100</v>
      </c>
      <c r="L85" s="23">
        <f>K85+K86+K87</f>
        <v>155</v>
      </c>
      <c r="M85" s="6">
        <v>8</v>
      </c>
      <c r="N85" s="6">
        <v>92</v>
      </c>
      <c r="O85" s="8"/>
      <c r="P85" s="9" t="s">
        <v>22</v>
      </c>
      <c r="Q85" s="8" t="s">
        <v>265</v>
      </c>
    </row>
    <row r="86" spans="1:17" ht="54" x14ac:dyDescent="0.3">
      <c r="A86" s="18"/>
      <c r="B86" s="8"/>
      <c r="C86" s="18"/>
      <c r="D86" s="18"/>
      <c r="E86" s="18"/>
      <c r="F86" s="21"/>
      <c r="G86" s="4" t="s">
        <v>283</v>
      </c>
      <c r="H86" s="6" t="s">
        <v>21</v>
      </c>
      <c r="I86" s="6">
        <v>0.16</v>
      </c>
      <c r="J86" s="6">
        <v>300</v>
      </c>
      <c r="K86" s="16">
        <f>I86*J86</f>
        <v>48</v>
      </c>
      <c r="L86" s="24"/>
      <c r="M86" s="15">
        <f>0.08*K86</f>
        <v>3.84</v>
      </c>
      <c r="N86" s="15">
        <f>0.92*K86</f>
        <v>44.160000000000004</v>
      </c>
      <c r="O86" s="8"/>
      <c r="P86" s="9" t="s">
        <v>22</v>
      </c>
      <c r="Q86" s="8" t="s">
        <v>265</v>
      </c>
    </row>
    <row r="87" spans="1:17" ht="72" x14ac:dyDescent="0.3">
      <c r="A87" s="19"/>
      <c r="B87" s="8"/>
      <c r="C87" s="19"/>
      <c r="D87" s="19"/>
      <c r="E87" s="19"/>
      <c r="F87" s="22"/>
      <c r="G87" s="4" t="s">
        <v>278</v>
      </c>
      <c r="H87" s="8" t="s">
        <v>31</v>
      </c>
      <c r="I87" s="8">
        <v>1</v>
      </c>
      <c r="J87" s="8">
        <v>7</v>
      </c>
      <c r="K87" s="14">
        <v>7</v>
      </c>
      <c r="L87" s="25"/>
      <c r="M87" s="8">
        <v>0.56000000000000005</v>
      </c>
      <c r="N87" s="8">
        <v>6.44</v>
      </c>
      <c r="O87" s="8"/>
      <c r="P87" s="9" t="s">
        <v>22</v>
      </c>
      <c r="Q87" s="8" t="s">
        <v>265</v>
      </c>
    </row>
  </sheetData>
  <autoFilter ref="A1:Q87"/>
  <mergeCells count="147">
    <mergeCell ref="A4:A5"/>
    <mergeCell ref="C4:C5"/>
    <mergeCell ref="D4:D5"/>
    <mergeCell ref="E4:E5"/>
    <mergeCell ref="F4:F5"/>
    <mergeCell ref="L4:L5"/>
    <mergeCell ref="P4:P5"/>
    <mergeCell ref="G6:G7"/>
    <mergeCell ref="H6:H7"/>
    <mergeCell ref="I6:I7"/>
    <mergeCell ref="J6:J7"/>
    <mergeCell ref="K6:K7"/>
    <mergeCell ref="L6:L7"/>
    <mergeCell ref="M6:M7"/>
    <mergeCell ref="N6:N7"/>
    <mergeCell ref="P6:P7"/>
    <mergeCell ref="P9:P10"/>
    <mergeCell ref="A11:A12"/>
    <mergeCell ref="C11:C12"/>
    <mergeCell ref="D11:D12"/>
    <mergeCell ref="E11:E12"/>
    <mergeCell ref="F11:F12"/>
    <mergeCell ref="L11:L12"/>
    <mergeCell ref="P11:P12"/>
    <mergeCell ref="A9:A10"/>
    <mergeCell ref="C9:C10"/>
    <mergeCell ref="D9:D10"/>
    <mergeCell ref="E9:E10"/>
    <mergeCell ref="F9:F10"/>
    <mergeCell ref="L9:L10"/>
    <mergeCell ref="M15:M16"/>
    <mergeCell ref="N15:N16"/>
    <mergeCell ref="P15:P17"/>
    <mergeCell ref="A18:A19"/>
    <mergeCell ref="C18:C19"/>
    <mergeCell ref="D18:D19"/>
    <mergeCell ref="E18:E19"/>
    <mergeCell ref="F18:F19"/>
    <mergeCell ref="L18:L19"/>
    <mergeCell ref="P18:P19"/>
    <mergeCell ref="G15:G16"/>
    <mergeCell ref="H15:H16"/>
    <mergeCell ref="I15:I16"/>
    <mergeCell ref="J15:J16"/>
    <mergeCell ref="K15:K16"/>
    <mergeCell ref="L15:L17"/>
    <mergeCell ref="P22:P25"/>
    <mergeCell ref="A27:A29"/>
    <mergeCell ref="C27:C29"/>
    <mergeCell ref="D27:D29"/>
    <mergeCell ref="E27:E29"/>
    <mergeCell ref="F27:F29"/>
    <mergeCell ref="L27:L29"/>
    <mergeCell ref="P27:P29"/>
    <mergeCell ref="A22:A25"/>
    <mergeCell ref="C22:C25"/>
    <mergeCell ref="D22:D25"/>
    <mergeCell ref="E22:E25"/>
    <mergeCell ref="F22:F25"/>
    <mergeCell ref="L22:L25"/>
    <mergeCell ref="N34:N35"/>
    <mergeCell ref="P34:P35"/>
    <mergeCell ref="A36:A38"/>
    <mergeCell ref="C36:C38"/>
    <mergeCell ref="D36:D38"/>
    <mergeCell ref="E36:E38"/>
    <mergeCell ref="F36:F38"/>
    <mergeCell ref="M30:M33"/>
    <mergeCell ref="N30:N33"/>
    <mergeCell ref="P30:P33"/>
    <mergeCell ref="G34:G35"/>
    <mergeCell ref="H34:H35"/>
    <mergeCell ref="I34:I35"/>
    <mergeCell ref="J34:J35"/>
    <mergeCell ref="K34:K35"/>
    <mergeCell ref="L34:L35"/>
    <mergeCell ref="M34:M35"/>
    <mergeCell ref="G30:G33"/>
    <mergeCell ref="H30:H33"/>
    <mergeCell ref="I30:I33"/>
    <mergeCell ref="J30:J33"/>
    <mergeCell ref="K30:K33"/>
    <mergeCell ref="L30:L33"/>
    <mergeCell ref="M40:M44"/>
    <mergeCell ref="N40:N44"/>
    <mergeCell ref="P40:P44"/>
    <mergeCell ref="G54:G55"/>
    <mergeCell ref="H54:H55"/>
    <mergeCell ref="I54:I55"/>
    <mergeCell ref="J54:J55"/>
    <mergeCell ref="K54:K55"/>
    <mergeCell ref="L54:L55"/>
    <mergeCell ref="M54:M55"/>
    <mergeCell ref="G40:G44"/>
    <mergeCell ref="H40:H44"/>
    <mergeCell ref="I40:I44"/>
    <mergeCell ref="J40:J44"/>
    <mergeCell ref="K40:K44"/>
    <mergeCell ref="L40:L44"/>
    <mergeCell ref="A63:A66"/>
    <mergeCell ref="C63:C66"/>
    <mergeCell ref="D63:D66"/>
    <mergeCell ref="E63:E66"/>
    <mergeCell ref="F63:F66"/>
    <mergeCell ref="L63:L66"/>
    <mergeCell ref="N54:N55"/>
    <mergeCell ref="P54:P55"/>
    <mergeCell ref="A61:A62"/>
    <mergeCell ref="C61:C62"/>
    <mergeCell ref="D61:D62"/>
    <mergeCell ref="E61:E62"/>
    <mergeCell ref="F61:F62"/>
    <mergeCell ref="L61:L62"/>
    <mergeCell ref="A73:A74"/>
    <mergeCell ref="C73:C74"/>
    <mergeCell ref="D73:D74"/>
    <mergeCell ref="E73:E74"/>
    <mergeCell ref="F73:F74"/>
    <mergeCell ref="L73:L74"/>
    <mergeCell ref="A68:A70"/>
    <mergeCell ref="C68:C70"/>
    <mergeCell ref="D68:D70"/>
    <mergeCell ref="E68:E70"/>
    <mergeCell ref="F68:F70"/>
    <mergeCell ref="L68:L70"/>
    <mergeCell ref="A85:A87"/>
    <mergeCell ref="C85:C87"/>
    <mergeCell ref="D85:D87"/>
    <mergeCell ref="E85:E87"/>
    <mergeCell ref="F85:F87"/>
    <mergeCell ref="L85:L87"/>
    <mergeCell ref="M77:M78"/>
    <mergeCell ref="N77:N78"/>
    <mergeCell ref="P77:P78"/>
    <mergeCell ref="A80:A82"/>
    <mergeCell ref="C80:C82"/>
    <mergeCell ref="D80:D82"/>
    <mergeCell ref="E80:E82"/>
    <mergeCell ref="F80:F82"/>
    <mergeCell ref="L80:L82"/>
    <mergeCell ref="P80:P82"/>
    <mergeCell ref="G77:G78"/>
    <mergeCell ref="H77:H78"/>
    <mergeCell ref="I77:I78"/>
    <mergeCell ref="J77:J78"/>
    <mergeCell ref="K77:K78"/>
    <mergeCell ref="L77:L78"/>
  </mergeCells>
  <conditionalFormatting sqref="A2">
    <cfRule type="duplicateValues" dxfId="132" priority="130"/>
  </conditionalFormatting>
  <conditionalFormatting sqref="B2">
    <cfRule type="duplicateValues" dxfId="131" priority="129"/>
  </conditionalFormatting>
  <conditionalFormatting sqref="B2">
    <cfRule type="duplicateValues" dxfId="130" priority="127"/>
    <cfRule type="duplicateValues" dxfId="129" priority="128"/>
  </conditionalFormatting>
  <conditionalFormatting sqref="B3:B6">
    <cfRule type="duplicateValues" dxfId="128" priority="126"/>
  </conditionalFormatting>
  <conditionalFormatting sqref="B3:B6">
    <cfRule type="duplicateValues" dxfId="127" priority="121"/>
    <cfRule type="duplicateValues" dxfId="126" priority="122"/>
    <cfRule type="duplicateValues" dxfId="125" priority="123"/>
    <cfRule type="duplicateValues" dxfId="124" priority="124"/>
    <cfRule type="duplicateValues" dxfId="123" priority="125"/>
  </conditionalFormatting>
  <conditionalFormatting sqref="B3:B6">
    <cfRule type="duplicateValues" dxfId="122" priority="118"/>
    <cfRule type="duplicateValues" dxfId="121" priority="119"/>
    <cfRule type="duplicateValues" dxfId="120" priority="120"/>
  </conditionalFormatting>
  <conditionalFormatting sqref="B3:B6">
    <cfRule type="duplicateValues" dxfId="119" priority="116"/>
    <cfRule type="duplicateValues" dxfId="118" priority="117"/>
  </conditionalFormatting>
  <conditionalFormatting sqref="B6">
    <cfRule type="duplicateValues" dxfId="117" priority="115"/>
  </conditionalFormatting>
  <conditionalFormatting sqref="B8:B11">
    <cfRule type="duplicateValues" dxfId="116" priority="114"/>
  </conditionalFormatting>
  <conditionalFormatting sqref="B8:B11">
    <cfRule type="duplicateValues" dxfId="115" priority="109"/>
    <cfRule type="duplicateValues" dxfId="114" priority="110"/>
    <cfRule type="duplicateValues" dxfId="113" priority="111"/>
    <cfRule type="duplicateValues" dxfId="112" priority="112"/>
    <cfRule type="duplicateValues" dxfId="111" priority="113"/>
  </conditionalFormatting>
  <conditionalFormatting sqref="B8:B11">
    <cfRule type="duplicateValues" dxfId="110" priority="106"/>
    <cfRule type="duplicateValues" dxfId="109" priority="107"/>
    <cfRule type="duplicateValues" dxfId="108" priority="108"/>
  </conditionalFormatting>
  <conditionalFormatting sqref="B8:B11">
    <cfRule type="duplicateValues" dxfId="107" priority="104"/>
    <cfRule type="duplicateValues" dxfId="106" priority="105"/>
  </conditionalFormatting>
  <conditionalFormatting sqref="B13:B14">
    <cfRule type="duplicateValues" dxfId="105" priority="103"/>
  </conditionalFormatting>
  <conditionalFormatting sqref="B13:B14">
    <cfRule type="duplicateValues" dxfId="104" priority="98"/>
    <cfRule type="duplicateValues" dxfId="103" priority="99"/>
    <cfRule type="duplicateValues" dxfId="102" priority="100"/>
    <cfRule type="duplicateValues" dxfId="101" priority="101"/>
    <cfRule type="duplicateValues" dxfId="100" priority="102"/>
  </conditionalFormatting>
  <conditionalFormatting sqref="B13:B14">
    <cfRule type="duplicateValues" dxfId="99" priority="95"/>
    <cfRule type="duplicateValues" dxfId="98" priority="96"/>
    <cfRule type="duplicateValues" dxfId="97" priority="97"/>
  </conditionalFormatting>
  <conditionalFormatting sqref="B13:B14">
    <cfRule type="duplicateValues" dxfId="96" priority="93"/>
    <cfRule type="duplicateValues" dxfId="95" priority="94"/>
  </conditionalFormatting>
  <conditionalFormatting sqref="B13:B14">
    <cfRule type="duplicateValues" dxfId="94" priority="91"/>
    <cfRule type="duplicateValues" dxfId="93" priority="92"/>
  </conditionalFormatting>
  <conditionalFormatting sqref="B13:B14">
    <cfRule type="expression" dxfId="92" priority="90">
      <formula>AND(COUNTIF($A$2:$A$3, B13)&gt;1,NOT(ISBLANK(B13)))</formula>
    </cfRule>
  </conditionalFormatting>
  <conditionalFormatting sqref="B13:B14">
    <cfRule type="duplicateValues" dxfId="91" priority="89"/>
  </conditionalFormatting>
  <conditionalFormatting sqref="B13:B14">
    <cfRule type="duplicateValues" dxfId="90" priority="86"/>
    <cfRule type="duplicateValues" dxfId="89" priority="87"/>
    <cfRule type="duplicateValues" dxfId="88" priority="88"/>
  </conditionalFormatting>
  <conditionalFormatting sqref="B15 B17">
    <cfRule type="duplicateValues" dxfId="87" priority="85"/>
  </conditionalFormatting>
  <conditionalFormatting sqref="B15 B17">
    <cfRule type="duplicateValues" dxfId="86" priority="80"/>
    <cfRule type="duplicateValues" dxfId="85" priority="81"/>
    <cfRule type="duplicateValues" dxfId="84" priority="82"/>
    <cfRule type="duplicateValues" dxfId="83" priority="83"/>
    <cfRule type="duplicateValues" dxfId="82" priority="84"/>
  </conditionalFormatting>
  <conditionalFormatting sqref="B15 B17">
    <cfRule type="duplicateValues" dxfId="81" priority="77"/>
    <cfRule type="duplicateValues" dxfId="80" priority="78"/>
    <cfRule type="duplicateValues" dxfId="79" priority="79"/>
  </conditionalFormatting>
  <conditionalFormatting sqref="B15 B17">
    <cfRule type="duplicateValues" dxfId="78" priority="75"/>
    <cfRule type="duplicateValues" dxfId="77" priority="76"/>
  </conditionalFormatting>
  <conditionalFormatting sqref="B15 B17">
    <cfRule type="duplicateValues" dxfId="76" priority="74"/>
  </conditionalFormatting>
  <conditionalFormatting sqref="B18:B20">
    <cfRule type="duplicateValues" dxfId="75" priority="73"/>
  </conditionalFormatting>
  <conditionalFormatting sqref="B18:B20">
    <cfRule type="duplicateValues" dxfId="74" priority="68"/>
    <cfRule type="duplicateValues" dxfId="73" priority="69"/>
    <cfRule type="duplicateValues" dxfId="72" priority="70"/>
    <cfRule type="duplicateValues" dxfId="71" priority="71"/>
    <cfRule type="duplicateValues" dxfId="70" priority="72"/>
  </conditionalFormatting>
  <conditionalFormatting sqref="B18:B20">
    <cfRule type="duplicateValues" dxfId="69" priority="65"/>
    <cfRule type="duplicateValues" dxfId="68" priority="66"/>
    <cfRule type="duplicateValues" dxfId="67" priority="67"/>
  </conditionalFormatting>
  <conditionalFormatting sqref="B18:B20">
    <cfRule type="duplicateValues" dxfId="66" priority="63"/>
    <cfRule type="duplicateValues" dxfId="65" priority="64"/>
  </conditionalFormatting>
  <conditionalFormatting sqref="B18:B20">
    <cfRule type="duplicateValues" dxfId="64" priority="62"/>
  </conditionalFormatting>
  <conditionalFormatting sqref="B21:B26">
    <cfRule type="duplicateValues" dxfId="63" priority="61"/>
  </conditionalFormatting>
  <conditionalFormatting sqref="B21:B26">
    <cfRule type="duplicateValues" dxfId="62" priority="56"/>
    <cfRule type="duplicateValues" dxfId="61" priority="57"/>
    <cfRule type="duplicateValues" dxfId="60" priority="58"/>
    <cfRule type="duplicateValues" dxfId="59" priority="59"/>
    <cfRule type="duplicateValues" dxfId="58" priority="60"/>
  </conditionalFormatting>
  <conditionalFormatting sqref="B21:B26">
    <cfRule type="duplicateValues" dxfId="57" priority="53"/>
    <cfRule type="duplicateValues" dxfId="56" priority="54"/>
    <cfRule type="duplicateValues" dxfId="55" priority="55"/>
  </conditionalFormatting>
  <conditionalFormatting sqref="B21:B26">
    <cfRule type="duplicateValues" dxfId="54" priority="51"/>
    <cfRule type="duplicateValues" dxfId="53" priority="52"/>
  </conditionalFormatting>
  <conditionalFormatting sqref="B21:B26">
    <cfRule type="duplicateValues" dxfId="52" priority="50"/>
  </conditionalFormatting>
  <conditionalFormatting sqref="B27:B29">
    <cfRule type="duplicateValues" dxfId="51" priority="49"/>
  </conditionalFormatting>
  <conditionalFormatting sqref="B27:B29">
    <cfRule type="duplicateValues" dxfId="50" priority="44"/>
    <cfRule type="duplicateValues" dxfId="49" priority="45"/>
    <cfRule type="duplicateValues" dxfId="48" priority="46"/>
    <cfRule type="duplicateValues" dxfId="47" priority="47"/>
    <cfRule type="duplicateValues" dxfId="46" priority="48"/>
  </conditionalFormatting>
  <conditionalFormatting sqref="B27:B29">
    <cfRule type="duplicateValues" dxfId="45" priority="41"/>
    <cfRule type="duplicateValues" dxfId="44" priority="42"/>
    <cfRule type="duplicateValues" dxfId="43" priority="43"/>
  </conditionalFormatting>
  <conditionalFormatting sqref="B27:B29">
    <cfRule type="duplicateValues" dxfId="42" priority="39"/>
    <cfRule type="duplicateValues" dxfId="41" priority="40"/>
  </conditionalFormatting>
  <conditionalFormatting sqref="B27:B29">
    <cfRule type="duplicateValues" dxfId="40" priority="38"/>
  </conditionalFormatting>
  <conditionalFormatting sqref="B30 B33">
    <cfRule type="duplicateValues" dxfId="39" priority="37"/>
  </conditionalFormatting>
  <conditionalFormatting sqref="B30 B33">
    <cfRule type="duplicateValues" dxfId="38" priority="32"/>
    <cfRule type="duplicateValues" dxfId="37" priority="33"/>
    <cfRule type="duplicateValues" dxfId="36" priority="34"/>
    <cfRule type="duplicateValues" dxfId="35" priority="35"/>
    <cfRule type="duplicateValues" dxfId="34" priority="36"/>
  </conditionalFormatting>
  <conditionalFormatting sqref="B30 B33">
    <cfRule type="duplicateValues" dxfId="33" priority="29"/>
    <cfRule type="duplicateValues" dxfId="32" priority="30"/>
    <cfRule type="duplicateValues" dxfId="31" priority="31"/>
  </conditionalFormatting>
  <conditionalFormatting sqref="B30 B33">
    <cfRule type="duplicateValues" dxfId="30" priority="27"/>
    <cfRule type="duplicateValues" dxfId="29" priority="28"/>
  </conditionalFormatting>
  <conditionalFormatting sqref="B30">
    <cfRule type="duplicateValues" dxfId="28" priority="26"/>
  </conditionalFormatting>
  <conditionalFormatting sqref="B36:B39">
    <cfRule type="duplicateValues" dxfId="27" priority="25"/>
  </conditionalFormatting>
  <conditionalFormatting sqref="B7">
    <cfRule type="duplicateValues" dxfId="26" priority="24"/>
  </conditionalFormatting>
  <conditionalFormatting sqref="B40:B41 B44">
    <cfRule type="duplicateValues" dxfId="25" priority="23"/>
  </conditionalFormatting>
  <conditionalFormatting sqref="B45">
    <cfRule type="duplicateValues" dxfId="24" priority="22"/>
  </conditionalFormatting>
  <conditionalFormatting sqref="B46:B49">
    <cfRule type="duplicateValues" dxfId="23" priority="21"/>
  </conditionalFormatting>
  <conditionalFormatting sqref="B31:B32">
    <cfRule type="duplicateValues" dxfId="22" priority="20"/>
  </conditionalFormatting>
  <conditionalFormatting sqref="B52:B55">
    <cfRule type="duplicateValues" dxfId="21" priority="19"/>
  </conditionalFormatting>
  <conditionalFormatting sqref="B56:B58">
    <cfRule type="duplicateValues" dxfId="20" priority="18"/>
  </conditionalFormatting>
  <conditionalFormatting sqref="B59">
    <cfRule type="duplicateValues" dxfId="19" priority="17"/>
  </conditionalFormatting>
  <conditionalFormatting sqref="B50:B51">
    <cfRule type="duplicateValues" dxfId="18" priority="131"/>
  </conditionalFormatting>
  <conditionalFormatting sqref="B61:B68">
    <cfRule type="duplicateValues" dxfId="17" priority="16"/>
  </conditionalFormatting>
  <conditionalFormatting sqref="B61:B68">
    <cfRule type="duplicateValues" dxfId="16" priority="15"/>
  </conditionalFormatting>
  <conditionalFormatting sqref="B42">
    <cfRule type="duplicateValues" dxfId="15" priority="14"/>
  </conditionalFormatting>
  <conditionalFormatting sqref="B42">
    <cfRule type="duplicateValues" dxfId="14" priority="13"/>
  </conditionalFormatting>
  <conditionalFormatting sqref="B71:B72">
    <cfRule type="duplicateValues" dxfId="13" priority="132"/>
  </conditionalFormatting>
  <conditionalFormatting sqref="B73:B76">
    <cfRule type="duplicateValues" dxfId="12" priority="12"/>
  </conditionalFormatting>
  <conditionalFormatting sqref="B73:B76">
    <cfRule type="duplicateValues" dxfId="11" priority="11"/>
  </conditionalFormatting>
  <conditionalFormatting sqref="B77">
    <cfRule type="duplicateValues" dxfId="10" priority="10"/>
  </conditionalFormatting>
  <conditionalFormatting sqref="B77">
    <cfRule type="duplicateValues" dxfId="9" priority="9"/>
  </conditionalFormatting>
  <conditionalFormatting sqref="B78">
    <cfRule type="duplicateValues" dxfId="8" priority="8"/>
  </conditionalFormatting>
  <conditionalFormatting sqref="B80:B82">
    <cfRule type="duplicateValues" dxfId="7" priority="7"/>
  </conditionalFormatting>
  <conditionalFormatting sqref="B43">
    <cfRule type="duplicateValues" dxfId="6" priority="6"/>
  </conditionalFormatting>
  <conditionalFormatting sqref="B43">
    <cfRule type="duplicateValues" dxfId="5" priority="5"/>
  </conditionalFormatting>
  <conditionalFormatting sqref="B79">
    <cfRule type="duplicateValues" dxfId="4" priority="133"/>
  </conditionalFormatting>
  <conditionalFormatting sqref="B16">
    <cfRule type="duplicateValues" dxfId="3" priority="4"/>
  </conditionalFormatting>
  <conditionalFormatting sqref="B83">
    <cfRule type="duplicateValues" dxfId="2" priority="3"/>
  </conditionalFormatting>
  <conditionalFormatting sqref="B83">
    <cfRule type="duplicateValues" dxfId="1" priority="2"/>
  </conditionalFormatting>
  <conditionalFormatting sqref="B8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2014-05-07T07:23:13Z</cp:lastPrinted>
  <dcterms:created xsi:type="dcterms:W3CDTF">2014-05-05T05:34:44Z</dcterms:created>
  <dcterms:modified xsi:type="dcterms:W3CDTF">2014-05-07T07:23:50Z</dcterms:modified>
</cp:coreProperties>
</file>